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0" windowWidth="19440" windowHeight="11535" tabRatio="562"/>
  </bookViews>
  <sheets>
    <sheet name="СВОД" sheetId="16" r:id="rId1"/>
    <sheet name="МП 6" sheetId="10" state="hidden" r:id="rId2"/>
  </sheets>
  <definedNames>
    <definedName name="_xlnm.Print_Titles" localSheetId="0">СВОД!$3:$5</definedName>
    <definedName name="_xlnm.Print_Area" localSheetId="0">СВОД!$A$1:$P$293</definedName>
  </definedNames>
  <calcPr calcId="145621"/>
</workbook>
</file>

<file path=xl/calcChain.xml><?xml version="1.0" encoding="utf-8"?>
<calcChain xmlns="http://schemas.openxmlformats.org/spreadsheetml/2006/main">
  <c r="O173" i="16" l="1"/>
  <c r="O293" i="16" l="1"/>
  <c r="N293" i="16" l="1"/>
  <c r="C293" i="16"/>
  <c r="H286" i="16"/>
  <c r="G286" i="16"/>
  <c r="N288" i="16"/>
  <c r="N289" i="16"/>
  <c r="N247" i="16"/>
  <c r="N246" i="16"/>
  <c r="N245" i="16"/>
  <c r="N244" i="16"/>
  <c r="N243" i="16"/>
  <c r="N242" i="16"/>
  <c r="N241" i="16"/>
  <c r="N240" i="16"/>
  <c r="N239" i="16"/>
  <c r="J243" i="16"/>
  <c r="I243" i="16"/>
  <c r="J242" i="16"/>
  <c r="I242" i="16"/>
  <c r="J241" i="16"/>
  <c r="I241" i="16"/>
  <c r="J240" i="16"/>
  <c r="I240" i="16"/>
  <c r="H239" i="16"/>
  <c r="I239" i="16" s="1"/>
  <c r="J239" i="16" s="1"/>
  <c r="E239" i="16"/>
  <c r="N210" i="16" l="1"/>
  <c r="O199" i="16" s="1"/>
  <c r="N119" i="16" l="1"/>
  <c r="N118" i="16"/>
  <c r="N117" i="16"/>
  <c r="N116" i="16"/>
  <c r="N115" i="16"/>
  <c r="N114" i="16"/>
  <c r="N113" i="16"/>
  <c r="N112" i="16"/>
  <c r="N111" i="16"/>
  <c r="I114" i="16"/>
  <c r="I111" i="16"/>
  <c r="E111" i="16"/>
  <c r="J111" i="16" l="1"/>
  <c r="N120" i="16"/>
  <c r="N83" i="16"/>
  <c r="N82" i="16"/>
  <c r="N81" i="16"/>
  <c r="N80" i="16"/>
  <c r="N79" i="16"/>
  <c r="N78" i="16"/>
  <c r="N77" i="16"/>
  <c r="N76" i="16"/>
  <c r="N75" i="16"/>
  <c r="I79" i="16"/>
  <c r="J79" i="16" s="1"/>
  <c r="I78" i="16"/>
  <c r="J78" i="16" s="1"/>
  <c r="I77" i="16"/>
  <c r="J77" i="16" s="1"/>
  <c r="I76" i="16"/>
  <c r="J76" i="16" s="1"/>
  <c r="I75" i="16"/>
  <c r="E75" i="16"/>
  <c r="J75" i="16" s="1"/>
  <c r="O111" i="16" l="1"/>
  <c r="N72" i="16"/>
  <c r="N71" i="16"/>
  <c r="N70" i="16"/>
  <c r="N69" i="16"/>
  <c r="N68" i="16"/>
  <c r="I72" i="16"/>
  <c r="J72" i="16" s="1"/>
  <c r="I71" i="16"/>
  <c r="J71" i="16" s="1"/>
  <c r="I70" i="16"/>
  <c r="J70" i="16" s="1"/>
  <c r="I69" i="16"/>
  <c r="J69" i="16" s="1"/>
  <c r="G68" i="16"/>
  <c r="I68" i="16" s="1"/>
  <c r="E68" i="16"/>
  <c r="J68" i="16" l="1"/>
  <c r="N9" i="16"/>
  <c r="I47" i="16" l="1"/>
  <c r="J47" i="16" s="1"/>
  <c r="I46" i="16"/>
  <c r="J46" i="16" s="1"/>
  <c r="I45" i="16"/>
  <c r="J45" i="16" s="1"/>
  <c r="I44" i="16"/>
  <c r="J44" i="16" s="1"/>
  <c r="I43" i="16"/>
  <c r="E43" i="16"/>
  <c r="E51" i="16"/>
  <c r="E30" i="16"/>
  <c r="N57" i="16" l="1"/>
  <c r="N53" i="16"/>
  <c r="N54" i="16"/>
  <c r="N52" i="16"/>
  <c r="N51" i="16"/>
  <c r="I55" i="16"/>
  <c r="J55" i="16" s="1"/>
  <c r="I54" i="16"/>
  <c r="J54" i="16" s="1"/>
  <c r="I53" i="16"/>
  <c r="J53" i="16" s="1"/>
  <c r="I52" i="16"/>
  <c r="J52" i="16" s="1"/>
  <c r="I51" i="16"/>
  <c r="J51" i="16" s="1"/>
  <c r="O51" i="16" l="1"/>
  <c r="N286" i="16"/>
  <c r="I290" i="16"/>
  <c r="J290" i="16" s="1"/>
  <c r="I289" i="16"/>
  <c r="J289" i="16" s="1"/>
  <c r="I288" i="16"/>
  <c r="J288" i="16" s="1"/>
  <c r="I286" i="16"/>
  <c r="J286" i="16" s="1"/>
  <c r="N281" i="16" l="1"/>
  <c r="N280" i="16"/>
  <c r="N279" i="16"/>
  <c r="N285" i="16" s="1"/>
  <c r="J279" i="16"/>
  <c r="O279" i="16" l="1"/>
  <c r="E134" i="16"/>
  <c r="I139" i="16"/>
  <c r="I138" i="16"/>
  <c r="I136" i="16"/>
  <c r="I135" i="16"/>
  <c r="H134" i="16"/>
  <c r="G134" i="16"/>
  <c r="N152" i="16"/>
  <c r="N147" i="16"/>
  <c r="N166" i="16"/>
  <c r="N162" i="16"/>
  <c r="N141" i="16"/>
  <c r="N139" i="16"/>
  <c r="N138" i="16"/>
  <c r="N137" i="16"/>
  <c r="N136" i="16"/>
  <c r="N135" i="16"/>
  <c r="N134" i="16"/>
  <c r="N170" i="16"/>
  <c r="N169" i="16"/>
  <c r="N168" i="16"/>
  <c r="N167" i="16"/>
  <c r="N165" i="16"/>
  <c r="N164" i="16"/>
  <c r="N163" i="16"/>
  <c r="N161" i="16"/>
  <c r="N160" i="16"/>
  <c r="N159" i="16"/>
  <c r="N158" i="16"/>
  <c r="N157" i="16"/>
  <c r="N156" i="16"/>
  <c r="N155" i="16"/>
  <c r="N154" i="16"/>
  <c r="N153" i="16"/>
  <c r="N151" i="16"/>
  <c r="N150" i="16"/>
  <c r="N149" i="16"/>
  <c r="N148" i="16"/>
  <c r="N146" i="16"/>
  <c r="N145" i="16"/>
  <c r="N144" i="16"/>
  <c r="N143" i="16"/>
  <c r="N142" i="16"/>
  <c r="N140" i="16"/>
  <c r="I134" i="16" l="1"/>
  <c r="J134" i="16"/>
  <c r="N172" i="16"/>
  <c r="N197" i="16"/>
  <c r="N196" i="16"/>
  <c r="N195" i="16"/>
  <c r="N194" i="16"/>
  <c r="N193" i="16"/>
  <c r="N192" i="16"/>
  <c r="N191" i="16"/>
  <c r="N190" i="16"/>
  <c r="N189" i="16"/>
  <c r="N188" i="16"/>
  <c r="N187" i="16"/>
  <c r="N186" i="16"/>
  <c r="N185" i="16"/>
  <c r="N184" i="16"/>
  <c r="N183" i="16"/>
  <c r="N182" i="16"/>
  <c r="N181" i="16"/>
  <c r="N180" i="16"/>
  <c r="N179" i="16"/>
  <c r="N178" i="16"/>
  <c r="N177" i="16"/>
  <c r="N176" i="16"/>
  <c r="N175" i="16"/>
  <c r="N174" i="16"/>
  <c r="N173" i="16"/>
  <c r="N198" i="16" s="1"/>
  <c r="I176" i="16"/>
  <c r="I175" i="16"/>
  <c r="I174" i="16"/>
  <c r="I173" i="16"/>
  <c r="N94" i="16"/>
  <c r="N93" i="16"/>
  <c r="N92" i="16"/>
  <c r="J96" i="16"/>
  <c r="I96" i="16"/>
  <c r="J95" i="16"/>
  <c r="I95" i="16"/>
  <c r="J94" i="16"/>
  <c r="I94" i="16"/>
  <c r="J93" i="16"/>
  <c r="I93" i="16"/>
  <c r="I92" i="16"/>
  <c r="N222" i="16" l="1"/>
  <c r="N220" i="16"/>
  <c r="N219" i="16"/>
  <c r="N218" i="16"/>
  <c r="N215" i="16"/>
  <c r="N214" i="16"/>
  <c r="N212" i="16"/>
  <c r="N211" i="16"/>
  <c r="N224" i="16" s="1"/>
  <c r="E211" i="16"/>
  <c r="I214" i="16"/>
  <c r="I211" i="16"/>
  <c r="J211" i="16" s="1"/>
  <c r="O211" i="16" l="1"/>
  <c r="N237" i="16"/>
  <c r="N236" i="16"/>
  <c r="N235" i="16"/>
  <c r="N234" i="16"/>
  <c r="N233" i="16"/>
  <c r="N232" i="16"/>
  <c r="N231" i="16"/>
  <c r="N230" i="16"/>
  <c r="N229" i="16"/>
  <c r="N228" i="16"/>
  <c r="N227" i="16"/>
  <c r="N226" i="16"/>
  <c r="N225" i="16"/>
  <c r="I229" i="16"/>
  <c r="I228" i="16"/>
  <c r="I227" i="16"/>
  <c r="I226" i="16"/>
  <c r="H225" i="16"/>
  <c r="G225" i="16"/>
  <c r="N238" i="16" l="1"/>
  <c r="I225" i="16"/>
  <c r="I276" i="16" l="1"/>
  <c r="J276" i="16" s="1"/>
  <c r="I275" i="16"/>
  <c r="J275" i="16" s="1"/>
  <c r="I274" i="16"/>
  <c r="J274" i="16" s="1"/>
  <c r="N273" i="16"/>
  <c r="I273" i="16"/>
  <c r="J273" i="16" s="1"/>
  <c r="N272" i="16"/>
  <c r="H272" i="16"/>
  <c r="G272" i="16"/>
  <c r="E272" i="16"/>
  <c r="N261" i="16"/>
  <c r="N260" i="16"/>
  <c r="N259" i="16"/>
  <c r="I263" i="16"/>
  <c r="J263" i="16" s="1"/>
  <c r="I262" i="16"/>
  <c r="J262" i="16" s="1"/>
  <c r="I261" i="16"/>
  <c r="J261" i="16" s="1"/>
  <c r="I260" i="16"/>
  <c r="J260" i="16" s="1"/>
  <c r="I259" i="16"/>
  <c r="N278" i="16" l="1"/>
  <c r="I272" i="16"/>
  <c r="J272" i="16" s="1"/>
  <c r="O286" i="16"/>
  <c r="E265" i="16"/>
  <c r="J265" i="16" s="1"/>
  <c r="N271" i="16"/>
  <c r="N103" i="16"/>
  <c r="I103" i="16"/>
  <c r="J103" i="16" s="1"/>
  <c r="N102" i="16"/>
  <c r="I102" i="16"/>
  <c r="J102" i="16" s="1"/>
  <c r="N101" i="16"/>
  <c r="I101" i="16"/>
  <c r="J101" i="16" s="1"/>
  <c r="N100" i="16"/>
  <c r="I100" i="16"/>
  <c r="J100" i="16" s="1"/>
  <c r="N99" i="16"/>
  <c r="N104" i="16" s="1"/>
  <c r="I99" i="16"/>
  <c r="N109" i="16"/>
  <c r="I109" i="16"/>
  <c r="J109" i="16" s="1"/>
  <c r="N108" i="16"/>
  <c r="I108" i="16"/>
  <c r="J108" i="16" s="1"/>
  <c r="N107" i="16"/>
  <c r="I107" i="16"/>
  <c r="J107" i="16" s="1"/>
  <c r="N106" i="16"/>
  <c r="I106" i="16"/>
  <c r="J106" i="16" s="1"/>
  <c r="N105" i="16"/>
  <c r="I105" i="16"/>
  <c r="O272" i="16" l="1"/>
  <c r="D293" i="16" l="1"/>
  <c r="E293" i="16" l="1"/>
  <c r="N251" i="16" l="1"/>
  <c r="E225" i="16"/>
  <c r="J228" i="16" l="1"/>
  <c r="J229" i="16"/>
  <c r="J226" i="16"/>
  <c r="J227" i="16"/>
  <c r="J225" i="16"/>
  <c r="O225" i="16" s="1"/>
  <c r="E173" i="16"/>
  <c r="J173" i="16" s="1"/>
  <c r="N131" i="16"/>
  <c r="N130" i="16"/>
  <c r="N129" i="16"/>
  <c r="N128" i="16"/>
  <c r="N127" i="16"/>
  <c r="N126" i="16"/>
  <c r="N125" i="16"/>
  <c r="N124" i="16"/>
  <c r="I127" i="16"/>
  <c r="I124" i="16"/>
  <c r="E124" i="16"/>
  <c r="N133" i="16" l="1"/>
  <c r="J124" i="16"/>
  <c r="O134" i="16" l="1"/>
  <c r="O124" i="16"/>
  <c r="E99" i="16"/>
  <c r="J99" i="16" s="1"/>
  <c r="E105" i="16"/>
  <c r="J105" i="16" s="1"/>
  <c r="N110" i="16" l="1"/>
  <c r="O99" i="16"/>
  <c r="O105" i="16" l="1"/>
  <c r="N98" i="16"/>
  <c r="E92" i="16"/>
  <c r="J92" i="16" s="1"/>
  <c r="N85" i="16" l="1"/>
  <c r="O92" i="16"/>
  <c r="O75" i="16" l="1"/>
  <c r="N74" i="16" l="1"/>
  <c r="O68" i="16" l="1"/>
  <c r="H58" i="16"/>
  <c r="G58" i="16"/>
  <c r="N45" i="16" l="1"/>
  <c r="N44" i="16"/>
  <c r="N43" i="16"/>
  <c r="N39" i="16" l="1"/>
  <c r="N38" i="16"/>
  <c r="N37" i="16"/>
  <c r="N36" i="16"/>
  <c r="N35" i="16"/>
  <c r="N34" i="16"/>
  <c r="N33" i="16"/>
  <c r="N32" i="16"/>
  <c r="N31" i="16"/>
  <c r="N30" i="16"/>
  <c r="N14" i="16" l="1"/>
  <c r="N13" i="16"/>
  <c r="N26" i="16"/>
  <c r="N24" i="16"/>
  <c r="N23" i="16"/>
  <c r="N21" i="16"/>
  <c r="N19" i="16"/>
  <c r="N18" i="16"/>
  <c r="N17" i="16"/>
  <c r="N16" i="16"/>
  <c r="N15" i="16"/>
  <c r="N10" i="16"/>
  <c r="N6" i="16"/>
  <c r="N28" i="16" s="1"/>
  <c r="I9" i="16"/>
  <c r="J9" i="16" s="1"/>
  <c r="E6" i="16"/>
  <c r="I62" i="16" l="1"/>
  <c r="J62" i="16" s="1"/>
  <c r="I61" i="16"/>
  <c r="J61" i="16" s="1"/>
  <c r="I60" i="16"/>
  <c r="J60" i="16" s="1"/>
  <c r="N59" i="16"/>
  <c r="I59" i="16"/>
  <c r="J59" i="16" s="1"/>
  <c r="N58" i="16"/>
  <c r="N67" i="16" s="1"/>
  <c r="I58" i="16"/>
  <c r="E58" i="16"/>
  <c r="J58" i="16" l="1"/>
  <c r="O58" i="16" s="1"/>
  <c r="O252" i="16" l="1"/>
  <c r="E259" i="16"/>
  <c r="J259" i="16" s="1"/>
  <c r="O259" i="16" l="1"/>
  <c r="O239" i="16" l="1"/>
  <c r="I90" i="16" l="1"/>
  <c r="J90" i="16" s="1"/>
  <c r="N89" i="16"/>
  <c r="I89" i="16"/>
  <c r="J89" i="16" s="1"/>
  <c r="N88" i="16"/>
  <c r="I88" i="16"/>
  <c r="J88" i="16" s="1"/>
  <c r="N87" i="16"/>
  <c r="I87" i="16"/>
  <c r="J87" i="16" s="1"/>
  <c r="N86" i="16"/>
  <c r="I86" i="16"/>
  <c r="E86" i="16"/>
  <c r="J86" i="16" l="1"/>
  <c r="O86" i="16" s="1"/>
  <c r="N50" i="16" l="1"/>
  <c r="O43" i="16" s="1"/>
  <c r="O30" i="16" l="1"/>
  <c r="G6" i="16"/>
  <c r="G293" i="16" s="1"/>
  <c r="I8" i="16" l="1"/>
  <c r="H6" i="16"/>
  <c r="I6" i="16" l="1"/>
  <c r="J6" i="16" s="1"/>
  <c r="O6" i="16" s="1"/>
  <c r="H293" i="16"/>
  <c r="I293" i="16" s="1"/>
  <c r="J293" i="16" s="1"/>
  <c r="O265" i="16" l="1"/>
</calcChain>
</file>

<file path=xl/sharedStrings.xml><?xml version="1.0" encoding="utf-8"?>
<sst xmlns="http://schemas.openxmlformats.org/spreadsheetml/2006/main" count="510" uniqueCount="339">
  <si>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</si>
  <si>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</si>
  <si>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</si>
  <si>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</si>
  <si>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</si>
  <si>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</si>
  <si>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</si>
  <si>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</si>
  <si>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</si>
  <si>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</si>
  <si>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</si>
  <si>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</si>
  <si>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</si>
  <si>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</si>
  <si>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</si>
  <si>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</si>
  <si>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</si>
  <si>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</si>
  <si>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</si>
  <si>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</si>
  <si>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</si>
  <si>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</si>
  <si>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</si>
  <si>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</si>
  <si>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</si>
  <si>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</si>
  <si>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</si>
  <si>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</si>
  <si>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</si>
  <si>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</si>
  <si>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</si>
  <si>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</si>
  <si>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</si>
  <si>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</si>
  <si>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</si>
  <si>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</si>
  <si>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</si>
  <si>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</si>
  <si>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</si>
  <si>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</si>
  <si>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</si>
  <si>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</si>
  <si>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</si>
  <si>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</si>
  <si>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</si>
  <si>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</si>
  <si>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n…</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</si>
  <si>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</si>
  <si>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</si>
  <si>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</si>
  <si>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</si>
  <si>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</si>
  <si>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</si>
  <si>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</si>
  <si>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</si>
  <si>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</si>
  <si>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</si>
  <si>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</si>
  <si>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количество спортивных сооружений</t>
  </si>
  <si>
    <t>1.Индекс производства продукции сельского хозяйства   в хозяйствах всех категорий (в сопоставимых ценах %</t>
  </si>
  <si>
    <t xml:space="preserve"> 2.Индекс производства продукции растениеводства    (в сопоставимых ценах) %                    </t>
  </si>
  <si>
    <t xml:space="preserve">3.Индекс производства продукции животноводства    (в сопоставимых ценах) %                                                             </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</si>
  <si>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(не менее) повышение квалификации</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</si>
  <si>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</si>
  <si>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</si>
  <si>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</si>
  <si>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</si>
  <si>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</si>
  <si>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Доля граждан, которые удовлетворены деятельностью органов местного самоуправления (не менее)</t>
  </si>
  <si>
    <t>Доля граждан, которые удовлетворены качеством муниципальных услуг (не менее)</t>
  </si>
  <si>
    <t>высокоэффективная</t>
  </si>
  <si>
    <t>1. Количество самодеятельных коллективов (ед)</t>
  </si>
  <si>
    <t>2. Количество участников самодеятельных коллективов (чел)</t>
  </si>
  <si>
    <t>3. Количество организованных мест массового отдыха населения (ед.)</t>
  </si>
  <si>
    <t>4.Уровень удовлетворенности населения качеством предоставления государственных и муниципальных услуг в сфере культуры, от общего числа опрошенных (%)</t>
  </si>
  <si>
    <t>5.Доля объектов культурного наследия, находящихся в удовлетворительном состоянии, в общем количестве объектов культурного наследия федерального, регионального и местного (муниципального) значения: (%)</t>
  </si>
  <si>
    <t>6. Соотношение средней  заработной платы работников учреждений культуры, повышение оплаты труда которых предусмотрено Указом Президента Российской Федерации от 7 мая 2012 г. № 597 «О мероприятиях по реализации государственной социальной политики», и средней заработной платы в Республике Мордовия (%)</t>
  </si>
  <si>
    <t>7.Увеличение количества  граждан, вовлечённых в культурно-массовые  мероприятия (по сравнению с предыдущим годом).</t>
  </si>
  <si>
    <t>8. Увеличение численности участников культурно-досуговых мероприятий (по сравнению с предыдущим годом).</t>
  </si>
  <si>
    <t>9. Количество  муниципальных библиотек (шт)</t>
  </si>
  <si>
    <t>10. увеличение количества посещений библиотек гражданами Чамзинского муниципального района</t>
  </si>
  <si>
    <t>11.увеличение доли детей, привлекаемых к участию в творческих мероприятиях, в общем числе детей</t>
  </si>
  <si>
    <t>12.Доля публичных библиотек, подключенных к сети «Интернет», в общем количестве библиотек</t>
  </si>
  <si>
    <t>13.Увеличение количества  детей, обучающихся в  детской школе искусств, детских музыкальных школах</t>
  </si>
  <si>
    <t>Удельная величина потребления энергетических ресурсов в многоквартирных домах -электрическая энергия  кВт/ч на 1 проживающего</t>
  </si>
  <si>
    <t xml:space="preserve">Удельная величина потребления энергетических ресурсов в многоквартирных домах -тепловая энергияГкал на 1 кв.метр общей площади </t>
  </si>
  <si>
    <t>Удельная величина потребления энергетических ресурсов в многоквартирных домах - горячая вода куб. метров на 1 проживающего</t>
  </si>
  <si>
    <t>Удельная величина потребления энергетических ресурсов в многоквартирных домах - холодная вода куб. метров на 1 проживающего</t>
  </si>
  <si>
    <t>Удельная величина потребления энергетических ресурсов в многоквартирных домах - природный газ куб. метров на 1 проживающего</t>
  </si>
  <si>
    <t>Удельная величина потребления энергетических ресурсов муниципальными бюджетными учреждениями -электрическая энергия  кВт/ч на 1 человека населения</t>
  </si>
  <si>
    <t>Удельная величина потребления энергетических ресурсов муниципальными бюджетными учреждениями -тепловая энергия  Гкал на 1 кв.метр общей площади</t>
  </si>
  <si>
    <t>Удельная величина потребления энергетических ресурсов муниципальными бюджетными учреждениями -горячая вода  куб.метров на 1 человека населения</t>
  </si>
  <si>
    <t>Удельная величина потребления энергетических ресурсов муниципальными бюджетными учреждениями -холодная вода  куб.метров на 1 человека населения</t>
  </si>
  <si>
    <t>Удельная величина потребления энергетических ресурсов муниципальными бюджетными учреждениями -природный газ  куб.метров на 1 человека населения</t>
  </si>
  <si>
    <t xml:space="preserve">Объем привлеченных заемных средств на развитие и модернизацию системы коммунальной инфраструктуры, млн.рублей </t>
  </si>
  <si>
    <t>1 Протяженность сети автомобильных дорог общего пользования местного значения</t>
  </si>
  <si>
    <t>удовлетворительный уровень эффективности</t>
  </si>
  <si>
    <t>2 Объемы ввода в эксплуатацию после строительства и реконструкции автомобильных дорог общего пользования местного значения</t>
  </si>
  <si>
    <t>3 Прирост протяженности сети автомобильных дорог местного значения в результате строительства новых автомобильных дорог</t>
  </si>
  <si>
    <t>4 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реконструкции автомобильных дорог, в том числе:</t>
  </si>
  <si>
    <t>5 Общая протяженность автомобильных дорог общего пользования местного значения, соответствующих нормативным требованиям к транспортно-эксплуатационным показателям на</t>
  </si>
  <si>
    <t>1 Уровень преступности</t>
  </si>
  <si>
    <t xml:space="preserve">3 Количество преступлений совершаемых на улицах и в общественных местах. </t>
  </si>
  <si>
    <t>4 Количество преступлений совершенных ранее судимыми</t>
  </si>
  <si>
    <t>5 Количество преступлений совершенных несовершенноленими</t>
  </si>
  <si>
    <t>6 Количество преступлений совершенных в состоянии алкогольного опьянения</t>
  </si>
  <si>
    <t>Увеличение доли граждан района, положительно оценивающих состояние межнациональных отношений, в общем количестве граждан Чамзинского муниципального района,%</t>
  </si>
  <si>
    <t>Повышение уровня толерантного отношения к представителям другой национальности, %</t>
  </si>
  <si>
    <t>Увеличение численности участников мероприятий, направленных на этнокультурное развитие населения,чел</t>
  </si>
  <si>
    <t>Доля субъектов образовательного процесса (родители, педагоги, представители общественности и др) дающих положительную оценку созданному в Чамзинском муниципальном районе духвно - нравственному климату от общего количества субъектов образовательного процесса</t>
  </si>
  <si>
    <t>2 Доля образовательных организаций района, реализующих программы духовно - нравственной направленности, от их общего количества</t>
  </si>
  <si>
    <t>Доля педагогических работников образовательных организаций района, прошедших повышение квалификации по дополнительным профессинальным программам в области духовно - нравственного воспитания, от их общего количества</t>
  </si>
  <si>
    <t>Доля обучающихся образовательных организаций района, охваченных дополнительными общеобразовательными программами духовно - нравственной тематики, в их общей численности</t>
  </si>
  <si>
    <t>Доля детей-инвалидов, осваивающих образовательные программы общего образования в форме дистанционного, специального (коррекционного) или инклюзивного образования</t>
  </si>
  <si>
    <t>Удовлетворенность населения качеством дошкольного, общего, дополнительного, начального и среднего профессионального образования</t>
  </si>
  <si>
    <t>местный бюджет</t>
  </si>
  <si>
    <t>1. Количество субъектов малого и среднего предпринимательства, в том числе:                     единиц</t>
  </si>
  <si>
    <t>Индивидуальные предприниматели,   един.</t>
  </si>
  <si>
    <t xml:space="preserve">Муниципальная программа (дорожная карта) «Доступная среда»   
на 2016-2030 годы
</t>
  </si>
  <si>
    <t>Краткая характеристика выполненных мероприятий.                                                                                                                   1.Организация и проведение Дня предпринимателя.                                                              2.Выявление мастеров. выпускающих изделия народных промыслов и участие их в выставочной деятельности.</t>
  </si>
  <si>
    <t>эффективная</t>
  </si>
  <si>
    <t>Краткая характеристика мероприятий                1. Организационные мероприятия.             2.Общие мероприятия по укреплению общественного порядка, обеспечению общественной безопасности и предупреждению терроризма.                                              3.Мероприятия по противодействию коррупции                                                                                                                  По невыполненным мероприятиям указать причины.                                               4.Мероприятия по укреплению общественного порядка и обеспечению  общественной безопасности в сфере защиты прав личности. 5.Мероприятия по укреплению общественного порядка и обеспечению общественной безопасности в сфере охраны прав и интересов несовершеннолетних. Профилактика и предупреждение безнадзорности и беспризорности несовершеннолетних.                          6.Мероприятия по укреплению общественного порядка и обеспечению общественной безопасности в сферах экономики и экологии. 7.Мероприятия по укреплению общественного порядка и обеспечению общественной безопасности в сфере оборота наркотических и психотропных средств.                       8.Мероприятия по укреплению общественного порядка и обеспечению общественной безопасности в сфере безопасности дорожного движения.                                            9.Развитие единой дежурно-диспетчерской службы Чамзинского муниципального района 2016 - 2020 годы                                                     
10. Реализация государственных полномочий в области законодательства об административных правонарушениях</t>
  </si>
  <si>
    <t>Удельный вес численности населения в возрасте 6,6-18 лет, охваченного образованием, в общей численности населения в возрасте 6,6-18 лет</t>
  </si>
  <si>
    <t>Краткая характеристика выполненных мероприятий.                                                                                                                                                                                              Интеллектуальное развитие, поддержка молодежи в сфере науки и образования. Патриотическое воспитание . Расширение взаимодействия с молодежными общественными организациями и объединениями работающими с  молодежью. Работа с акимвом. Укрепление здоровья, формирование здорового образа жизни молодых граждан.  Молодежь, культура и творчество. . Волонтерская деятельность. Временное трудоустройство на летний период. Обеспечение жильем молодых семей. Вовлечение молодежи в предпринимательскую деятельность</t>
  </si>
  <si>
    <t>-</t>
  </si>
  <si>
    <t>8.Индекс производительности труда в сельхозпредприятиях к предыдущему году, %</t>
  </si>
  <si>
    <t>9.Количество высокопроизводительных рабочих мест в сельхозпредприятиях, ед.</t>
  </si>
  <si>
    <t>1) Оформление технической документации, постановка на кадастровый учет муниципальных объектов, в т.ч. бесхозяйных объектов (объекты   капитального строительства, в том числе объекты ЖКХ и линейные объекты)</t>
  </si>
  <si>
    <t>2)Проведение кадастровых работ по   формированию и постановке на  государственный кадастровый учет земельных участков</t>
  </si>
  <si>
    <t>Доля граждан, участвующих в мероприятия по патриотическому воспитанию, по отгошению к общему количеству граждан</t>
  </si>
  <si>
    <t>Доля граждан, положительно оценивающих результаты проведения мероприятий по патриотическому воспитанию</t>
  </si>
  <si>
    <t>Количесвто проведенных органами местного самоуправления мероприятий по патриотическому воспитанию по отношению к запланированному количеству</t>
  </si>
  <si>
    <t>Количество детей, отдохнувших в загородных детских оздоровительных лагерях</t>
  </si>
  <si>
    <t>Кол-во лиц, погибших в результате ДТП</t>
  </si>
  <si>
    <t xml:space="preserve">Кол-во
ДТП 
</t>
  </si>
  <si>
    <t>2 Раскрываемость преступлений</t>
  </si>
  <si>
    <t>7 Количество преступлений совершенных в жилом секторе</t>
  </si>
  <si>
    <t>8.Количество совершенных краж</t>
  </si>
  <si>
    <t>9.Количество выявленных преступлений экономической направленности</t>
  </si>
  <si>
    <t xml:space="preserve">Муниципальная программа «Гармонизация межнациональных и межконфессиональных отношений
 в Чамзинском муниципальном районе» на 2014 – 2025 годы
</t>
  </si>
  <si>
    <t>количество людей занимающихся спортом</t>
  </si>
  <si>
    <t>доля учахся и студентов занимающихся физической культурой и спортом</t>
  </si>
  <si>
    <t xml:space="preserve">1.Количество общественных организаций в районе </t>
  </si>
  <si>
    <t>Количество волонтеров в районе</t>
  </si>
  <si>
    <t>Количество молодых семей улучшивших свои жилищные условия</t>
  </si>
  <si>
    <t>Муниципальная программа «Развитие образования в Чамзинском муниципальном районе»  на 2016-2025 годы</t>
  </si>
  <si>
    <t xml:space="preserve">3) Оценка муниципальных объектов, в т.ч. бесхозяйных объектов. </t>
  </si>
  <si>
    <t>4) Определение  рыночной стоимости земельных учяастков неразграниченной собственности.</t>
  </si>
  <si>
    <t xml:space="preserve">5) Определение рыночной величины арендной платы за  пользование земельными участками неразграниченной собственности.  </t>
  </si>
  <si>
    <t>6) Организация и проведение  торгов по реализации земельных участков и объектов недвижимого имущества, находящегося в муниципальной собственности.</t>
  </si>
  <si>
    <t xml:space="preserve">7) Организация и проведение  торгов по продаже права заключения договороа аренды  земельных участков и объектов недвижимого имущества, находящегося( в.ч. договора концессии) в муниципальной собственности.  </t>
  </si>
  <si>
    <t>Количество социально ориентированных некомерческих организаций</t>
  </si>
  <si>
    <t>Трудоустройство граждан с ограниченными возможностями</t>
  </si>
  <si>
    <t>Принятие нормативно — правовых актов для реализации мероприятий, обеспечивающих формирование доступной среды для инвалидов и других маломобильных групп населения (да-1, нет-0)</t>
  </si>
  <si>
    <t>Колличество доступных объектов социально-бытовой инфраструктуры</t>
  </si>
  <si>
    <t xml:space="preserve">Муниципальная программа Чамзинского мунипального района Республики Мордовия "Обеспечение доступным и комфортным жильем и коммунальными услугами граждан Российской Федерации" </t>
  </si>
  <si>
    <t xml:space="preserve">4.Индекс производства пищевых продуктов   (в сопоставимых ценах) к предыдущему году                                                             </t>
  </si>
  <si>
    <t xml:space="preserve">5.Индекс физического объема инвестиций в основной     капитал сельского хозяйства  %                        </t>
  </si>
  <si>
    <t>6.Рентабельность сельскохозяйственных организаций %</t>
  </si>
  <si>
    <t xml:space="preserve">7.Среднемесячная номинальная заработная плата     в сельском хозяйстве    , руб                                            </t>
  </si>
  <si>
    <t>10. Производство масла подсолнечеого нерафинированного и его фракций, тонн</t>
  </si>
  <si>
    <t>11.производство муки из зерновых культур, овощных и других растительных культур, смеси из них, тонн</t>
  </si>
  <si>
    <t xml:space="preserve">  
эффективная</t>
  </si>
  <si>
    <t xml:space="preserve">1. Доля расходов бюджета Чамзинского муниципального района, формируемых в рамках программ, в общем объеме расходов бюджета Чамзинского муниципального района </t>
  </si>
  <si>
    <t>2. Отклонение исполнения бюджета Чамзинского муниципального района по расходам к утвержденному уровню</t>
  </si>
  <si>
    <t xml:space="preserve">3. Отклонение исполнения бюджета Чамзинского муниципального района по налоговым и неналоговым доходам к утвержденному уровню </t>
  </si>
  <si>
    <t xml:space="preserve">4. Соблюдение порядка и сроков составления и утверждения проекта  бюджета Чамзинского муниципального района        </t>
  </si>
  <si>
    <t>5. Соблюдение установленных законодательством Российской Федерации требований о составе отчетности об исполнении бюджета Чамзинского муниципального района</t>
  </si>
  <si>
    <t>6. Объем просроченной кредиторской задолженности по выплате заработной платы и пособий по социальной помощи населению за счет средств консолидированного бюджета  Чамзинского муниципального района</t>
  </si>
  <si>
    <t xml:space="preserve">7. Уровень просроченной  кредиторской
задолженности консолидированного бюджета Чамзинского муниципального района  
</t>
  </si>
  <si>
    <t>8. Использование муниципальными учреждениями Чамзинского муниципального района нормативно-подушевого финансирования услуг</t>
  </si>
  <si>
    <t xml:space="preserve">9. Уровень удовлетворенности населения качеством предоставления муниципальных услуг </t>
  </si>
  <si>
    <t>10. Темп роста налоговых и неналоговых доходов консолидированного бюджета Чамзинского муниципального района (по отношению к предыдущему году) не менее 3,1 процента в сопоставимых условиях</t>
  </si>
  <si>
    <t>11. Собираемость налогов</t>
  </si>
  <si>
    <t>12. Доля муниципальных заказчиков, осуществляющих закупки через уполномоченное муниципальное учреждение Чамзинского муниципального района Республики Мордовия в случаях, предусмотренных планом-графиком закупок.</t>
  </si>
  <si>
    <t>13. Соблюдение органами местного самоуправления норм бюджетного законодательства Российской Федерации при подготовке проектов местных бюджетов на очередной финансовый год и плановый период</t>
  </si>
  <si>
    <t>14. Соблюдение соответствия параметров муниципального долга Чамзинского муниципального района Республики Мордовия бюджетным ограничениям, определяемым законодательством Российской Федерации и Республики Мордовия.</t>
  </si>
  <si>
    <t>15. Просроченная задолженность по муниципальным долговым обязательствам Чамзинского муниципального района.</t>
  </si>
  <si>
    <t>16. Соответствие показателя «Доля расходов на обслуживание муниципального долга Чамзинского муниципального района Республики Мордовия в общем объеме расходов районного бюджета Чамзинского муниципального района» требованиям Бюджетного кодекса Российской Федерации.</t>
  </si>
  <si>
    <t>17. Отношение объема муниципального долга Чамзинского муниципального района Республики Мордовия к доходам районного бюджета Чамзинского муниципального района Республики Мордовия без учета объема безвозмездных поступлений</t>
  </si>
  <si>
    <t>18. Соблюдение предельного уровня дефицита районного бюджета Чамзинского муниципального района Республики Мордовия, определяемого в соответствии с законодательством Российской Федерации</t>
  </si>
  <si>
    <t>19. Отношение фактического объема предоставленной дотации на выравнивание бюджетной обеспеченности к утвержденным бюджетным ассигнованиям в размере 100 процентов</t>
  </si>
  <si>
    <t>20. Перечисление бюджетам сельских и городских поселений субсидий, выплачиваемых в зависимости от выполнения социально-экономических показателей</t>
  </si>
  <si>
    <t>21. Перечисление иных межбюджетных трансфертов на осуществление переданных полномочий бюджетам сельских и городских поселений в Чамзинском муниципальном районе Республики Мордовия в полном объеме</t>
  </si>
  <si>
    <t>неэффективная</t>
  </si>
  <si>
    <t>Доля объектов размещения ТКО, соответствующих требованиям действующего природоохранного законодательства</t>
  </si>
  <si>
    <t>Доля площади рекультивированных (ликвидированных) санкционированных объектов размещения ТКО (от общей площади, занятой такими объектами, предполагаемыми к рекультивации (ликвидации)</t>
  </si>
  <si>
    <t>Доля площади рекультивированных (ликвидированных) несанкционированных объектов размещения ТКО, объектов накопленного экологического ущерба (от общей площади, занятой такими объектами)</t>
  </si>
  <si>
    <t>Доля ТКО, размещенных в соответствии с требованиями законодательства Российской Федерации</t>
  </si>
  <si>
    <t>Доля извлекаемых ВМР от общего объема ТКО, направляемых на захоронение</t>
  </si>
  <si>
    <t>1Количество молодых семей,улучшивших жилищные условия( вт.ч. С использованием заемных средств) при оказании содействия за счет средств всех источников финансирования</t>
  </si>
  <si>
    <t>2. Количество обеспеченных благоустроенными жилыми помещениями детей-сирот</t>
  </si>
  <si>
    <t xml:space="preserve">Основными мероприятиями лексное решение вопросов устойчивого развития жилищного строительства;
-формирование на территории Чамзинского муниципального района рынка доступного жилья, в том числе стандартного жилья, отвечающего требованиям энергоэффективности и экологичности;
- создание условий для  стимулирования инвестиционной активности в жилищном строительстве;
- создание условий для  ежегодного роста объемов ввода жилья, в том числе стандартного жилья;
 - повышение уровня обеспеченности населения жильем путем ежегодного наращивания объемов жилищного строительства и развития финансово-кредитных институтов рынка жилья;
- создание условий для снижения административных барьеров в строительстве.
- государственная поддержка в решении жилищной проблемы молодых семей, признанных в установленном порядке  нуждающимися в улучшении жилищных условий (в жилых помещениях);
- предоставление молодым семьям - участникам основного мероприятия, социальных выплат на приобретение стандартного жилья или строительство жилого дома «стандартного жилья»;
- создание условий для привлечения молодыми семьями собственных средств, дополнительных финансовых средств, кредитных и других организаций, предоставляющих кредиты и займы, в том числе ипотечных жилищных кредитов для приобретения жилья или строительства индивидуального жилья.
</t>
  </si>
  <si>
    <t>РАЗВИТИЕ АВТОМОБИЛЬНЫХ ДОРОГ» НА 2015-2025 ГОДЫ В ЧАМЗИНСКОМ МУНИЦИПАЛЬНОМ РАЙОНЕ, РЕСПУБЛИКИ МОРДОВИЯ</t>
  </si>
  <si>
    <t>"Муниципальная программа "Развитие физической культуры и массового спорта  в Чамзинском муниципальном районе на 2016-2024 г.г."</t>
  </si>
  <si>
    <t xml:space="preserve">1. Разработка и реализация мер, направленных на приоритетное развитие ИТ-отрасли 
 2. Реализация мероприятий по подготовке кадров и обучению в сфере информационно-коммуникационных технологий     
 3. Обеспечение функционирования и развитие информационной системы нормативных правовых актов и их проектов
4. Разработка муниципальных нормативных правовых актов в сфере ИКТ
5. Развитие единой телекоммуникационной сети на базе скоростной информационной магистрали органов государственной власти и органов местного самоуправления Республики Мордовия
6. Развитие системы электронного документооборота и автоматизированного делопроизводства в Чамзинском муниципальном районе Республики Мордовии
7.  Развитие локальных вычислительных сетей (оснащение рабочими станциями, серверами и оргтехникой, системным и прикладным программным обеспечением, средствами автоматизации)
8. Развитие системы ведомственного, межведомственного и межуровневого электронного документооборота, и автоматизированного делопроизводства
9. Развитие системы Интернет-сайтов и информационной поддержки органов местного самоуправления Чамзинского муниципального района
10. Внедрение свободного программного обеспечения в органах местного самоуправления Чамзинского муниципального района Республики Мордовия электронного правительства Чамзинского муниципального района Республики Мордовия
11 Определение угроз безопасности информации.
12. Повышение квалификации работников органов местного самоуправления по вопросам защиты информации. </t>
  </si>
  <si>
    <t>Малые предприятия,  един.</t>
  </si>
  <si>
    <t>Микропредприятия,  един.</t>
  </si>
  <si>
    <t>Средние предприятия,  един.</t>
  </si>
  <si>
    <t>2.Число занятых в сфере малого предпринимательства, чел.</t>
  </si>
  <si>
    <t>3.Число субъектов малого и среднего предпринимательства един, на 10 тыс. человек населения</t>
  </si>
  <si>
    <t>4.Оборот малых, микро- и средних предприятий, млн.рублей</t>
  </si>
  <si>
    <t>республиканский бюджет</t>
  </si>
  <si>
    <t xml:space="preserve"> Удельный вес численности детей в возрасте от 0 до 3 лет, охваченных программами поддержки раннего развития, в общей численности детей соответствующего возраста </t>
  </si>
  <si>
    <t>Доступность дошкольного образования (отношение численности детей в возрасте 1-7 лет, которым предоставлена возможность получать услуги дошкольного образования, к численности детей в возрасте 1-7 лет, скорректированной на численность детей в возрасте 1-7 лет, обучающихся в школе)</t>
  </si>
  <si>
    <t>Охват детей в возрасте от 3 до 7 лет услугами дошкольного образования (отношение численности детей в возрасте 3-7 лет, которым предоставлена возможность получать услуги дошкольного образования, к численности детей в возрасте 3-7 лет, скорректированной на численность детей в возрасте 3-7 лет, обучающихся в школе)</t>
  </si>
  <si>
    <t>Доля педагогических и управленческих кадров ОО, которые пройдут повышение квалификации для работы в соответствии с ФГОС</t>
  </si>
  <si>
    <t>Удельный вес численности учителей в возрасте до 30 лет в общей численности учителей ОО</t>
  </si>
  <si>
    <t>Отношение среднемесячной заработной платы педагогических работников  ОО - к средней заработной плате в Республике Мордовия.</t>
  </si>
  <si>
    <t>Доля школьников, обучающихся по ФГОС, в общей численности школьников</t>
  </si>
  <si>
    <t>Отношение среднего балла ЕГЭ (в расчете на 1 предмет) в 10 % ОО с лучшими результатами ЕГЭ к среднему баллу ЕГЭ (в расчете на 1 предмет) в 10 % ООс  худшими результатами ЕГЭ</t>
  </si>
  <si>
    <t>Доля ОО, осуществляющих дистанционное обучение обучающихся, в общей численности ОО</t>
  </si>
  <si>
    <t>Удельный вес численности руководителей организаций дополнительного образования, прошедших в течение последних трех лет повышение квалификации (профессиональную переподготовку), в общей численности руководителей организаций доп.образования</t>
  </si>
  <si>
    <t>Доля детей, охваченных образовательными программами дополнительного образования, в общей численности детей и молодежи в возрасте 5-18 лет</t>
  </si>
  <si>
    <t>Удельный вес обучающихся по программам дополнительного образования, участвующих в конкурсах, мероприятиях различного уровня, в общей численности обучающихся по программам дополнительного образования</t>
  </si>
  <si>
    <t xml:space="preserve">Доля детей в возрасте от 5 до 18 лет, получающих дополнительное образование с использованием сертификата дополнительного образования, в общей численности детей в возрасте от 5 до 18 лет, получающих дополнительное образование за счет бюджетных средств. </t>
  </si>
  <si>
    <t>Доля детей в возрасте от 5 до 18 лет, использующих сертификаты дополнительного образования в статусе сертификатов персонифицированного финансирования, в общей численности детей и молодежи в возрасте 5-18 лет.</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</si>
  <si>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</si>
  <si>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Доля призеров и победителей республиканского этапа всероссийской олимпиады школьников от общего числа участников данного этапа</t>
  </si>
  <si>
    <t>Создание условий, соответствующих требованиям ФГОС, для 60% обучающихся ОО</t>
  </si>
  <si>
    <t>Уменьшение количества ОО, находящихся в аварийном состоянии и требующих капитального ремонта</t>
  </si>
  <si>
    <t>Результативность,  эффективность и целевое использование бюджетных средств</t>
  </si>
  <si>
    <t>Достоверность и полнота бюджетной и иной отчетности</t>
  </si>
  <si>
    <t>Доля детей, оставшихся без попечения родителей, переданных на воспитание в семьи граждан РФ (на усыновление (удочерение) и под опеку (попечительство), в том числе по договору о приемной семье</t>
  </si>
  <si>
    <t>Обеспечение реализации государственных полномочий по опеке и попечительству</t>
  </si>
  <si>
    <t xml:space="preserve">1)Оформление технической документации, постановка на кадастровый учет муниципальных объектов, в т.ч. бесхозяйных объектов (объекты   капитального строительства, в том числе объекты ЖКХ и линейные объекты).                               2)Проведение кадастровых работ по   формированию и постановке на  государственный кадастровый учет земельных участков;                   3)  Оценка муниципальных объектов, в т.ч. бесхозяйных объектов.                                          4) Определение  рыночной стоимости земельных участков неразграниченной собственности.                                     5) Определение рыночной величины арендной платы за  пользование земельными участками неразграниченной собственности.                                                                          6) Организация и проведение  торгов по реализации земельных участков и объектов недвижимого имущества, находящегося в муниципальной собственности.                           7) Организация и проведение  торгов по продаже права заключения договороа аренды  земельных участков и объектов недвижимого имущества, находящегося( в.ч. договора концессии) в муниципальной собственности.                           </t>
  </si>
  <si>
    <t xml:space="preserve">Доля площади земельных участков, являющихся объектами налогообложения земельным налогом, в общей площади территории района
</t>
  </si>
  <si>
    <t>Муниципальная программа "Развитие культуры и туризма в Чамзинском муниципальном районе на 2014-2025 годы"</t>
  </si>
  <si>
    <t>Эффективная</t>
  </si>
  <si>
    <t>Объем отгруженных товаров собственного производства, выполненных работ и услуг собственными силами по видам экономической деятельности «Обрабатывающие производства», «Обеспечение электрической энергией, газом и паром; кондиционирование воздуха»</t>
  </si>
  <si>
    <t>Темп роста объема отгруженных товаров собственного производства, выполненных работ и услуг собственными силами по видам экономической деятельности «Обрабатывающие производства», «Обеспечение электрической энергией, газом и паром; кондиционирование воздуха»</t>
  </si>
  <si>
    <t>Производительность труда в обрабатывающих производствах</t>
  </si>
  <si>
    <t>Темп роста производительности труда в обрабатывающих производствах к соответствующему периоду прошлого года</t>
  </si>
  <si>
    <t>Объем инвестиций в основной капитал (за исключением бюджетных средств)</t>
  </si>
  <si>
    <t>Количество рабочих мест, созданных за счет реализации инвестиционных проектов</t>
  </si>
  <si>
    <t>Объем оборота розничной торговли во всех каналах реализации</t>
  </si>
  <si>
    <t xml:space="preserve">Оборот общественного питания </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</si>
  <si>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№44 «О контрактной системе в сфере закупок товаров, работ, услуг для обеспечения государственных и муниципальных нужд»</t>
  </si>
  <si>
    <t xml:space="preserve">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t>
  </si>
  <si>
    <t xml:space="preserve">Муниципальная программа "Экономическое развитие Чамзинского муниципального района Республики Мордовия до 2025 года"   </t>
  </si>
  <si>
    <t>Всего общая степень достижения целей программ</t>
  </si>
  <si>
    <t>невозможно рассчитать из-за отсутствия финансирования</t>
  </si>
  <si>
    <t xml:space="preserve">высокоэффективная </t>
  </si>
  <si>
    <t xml:space="preserve">
В рамках реализации прграммы в 2020 году были проведены следующие мероприятия:1.Совершенствование системы патриотического воспитания граждан, проживающих на территории Чамзинского муниципального района 2. Организация патриотического воспитания граждан в ходе подготовки и проведения мероприятий, посвященных юбилейным и другим памятным событиям истории России. 3.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призыву. 4. Работа по развитию поискового движения.
</t>
  </si>
  <si>
    <t>Уровень эффективности невозможно рассчитать из-за отсутствия финансирования</t>
  </si>
  <si>
    <t xml:space="preserve">Муниципальная программа «Укрепление общественного здоровья в Чамзинчском муниципальном районе" на 2020-2024 годы  "
</t>
  </si>
  <si>
    <t xml:space="preserve">Краткая характеристика выполненных мероприятий.                                                                                                                   По невыполненным мероприятиям указать причины.                                    Краткая характеристика выполненных мероприятий.  За 2020 год  было полностью выполнено Основное мероприятие 18 «Проведение мероприятий по соблюдению санитарно- эпидемиологических норм в учреждениях района».                                                                                                                  Увеличение доли граждан, ведущих здоровый образ жизни, за счет формирования среды, способствующей ведению гражданами здорового образа жизни, включая здоровое питание (в том числе ликвидацию микронутриентной недостаточности, сокращение потребления соли и сахара), защиту от табачного дыма, снижение потребления алкоголя, а также самогоноварения, мотивирование граждан к ведению здорового образа жизни посредством информационно-коммуникационной кампании, а также вовлечения граждан и некоммерческих организаций в мероприятия по укреплению общественного здоровья и разработки и внедрения корпоративных программ укрепления здоровья.
</t>
  </si>
  <si>
    <t xml:space="preserve">Розничные продажи алкогольной продукции на душу населения (в литрах этанола)
2020 год -5,6
</t>
  </si>
  <si>
    <t xml:space="preserve">Смертность мужчин в возрасте 16-59 лет (на 100 тыс. населения)
2020 год – 572,2
</t>
  </si>
  <si>
    <t xml:space="preserve">Смертность женщин в возрасте 16-54 лет (на 100 тыс. населения)
2020 год – 146,5
</t>
  </si>
  <si>
    <t xml:space="preserve"> Краткая характеристика выполненных мероприятий.                                                                               По невыполненным мероприятиям указать причины.                                                                                                 За 2020 год согласно Реестра объектов инфраст-руктуры и услуг в сферах жизнедеятельности инвалидов и других маломобильных групп населения по Чамзинскому муниципальному району были выполненны следующие мероприятия:                                            на территории   п. Чамзинка установлены разметки со знаком «Парковка для инвалидов»         Пенсионный фонд – 2шт.
      Администрация Чамзинского района – 3 шт.
      Сбербанк – 1 шт.
      Социальна защита населения – 1 шт.
      Поликлиника – 1 шт.
      Магазин Пятёрочка – 1 шт.
</t>
  </si>
  <si>
    <t>8) Проведение  кадастровх работ по формированию земельных участков, находящихся в муниципальной собственности и государственная собственность на которые не разграничена</t>
  </si>
  <si>
    <t xml:space="preserve">За 2020 год в рамках реализации  муниципальной программы «Гармонизация межнациональных и межконфессиональных отношений
 в Чамзинском муниципальном районе» на 2014 – 2025 годы выполнены все запланированные основные мероприятия.                         </t>
  </si>
  <si>
    <t xml:space="preserve">высокоэффективный уровень </t>
  </si>
  <si>
    <t>Сводный годовой отчет об эффективности реализации  муниципальных программ  Чамзинского муниципального района за 2020 год</t>
  </si>
  <si>
    <t>Число основных мероприятий, запланированных к реализации в 2020 г., единиц</t>
  </si>
  <si>
    <t>Объем финансовых средств, запланированный по программе на                                                                                                                                                                                          2020 г., тыс. рублей</t>
  </si>
  <si>
    <t>Фактически освоенный объем финансирования программы за 2020 г., тыс. рублей</t>
  </si>
  <si>
    <t>Целевое значение на 2020 г.</t>
  </si>
  <si>
    <t>Фактическое значение за 2020 г.</t>
  </si>
  <si>
    <t>За 2020 год в рамках реализации  муниципальной программы «Развитие образования в Чамзинском муниципальном районе»  на 2016-2025 годы   выполнены следующие мероприятия: развитие дошкольного, общего,  дополнительного образования детей в Чамзинском муниципальном районе; выявление и поддержка одаренных детей и молодежи в Чамзинском муниципальном районе; укрепление материально-технической базы организаций образования   Чамзинского  муниципального района; обеспечение реализации муниципальной программы  «Развитие образования в Чамзинском муниципальном районе» .</t>
  </si>
  <si>
    <t xml:space="preserve">Краткая характеристика выполненных мероприятий.                                                                                                                   По невыполненным мероприятиям указать причины.В 2020 году в рамках Программы выполнены следующие мероприятия:
-Анализ муниципальной нормативной правовой базы на предмет своевременного устранения выявленных  нарушений действующего законодательства;
-Совершенствование работы, направленной на при­оритетное применение мер по предупреждению и борьбе с коррупцией на муниципальной службе;
-Автоматизация кадровых процедур, повышение качества и эффективности муниципальной службы;
-Создание материально- технической базы для обеспечения деятельности органов местного самоуправления;
-Совершенствование средств и методов информирования населения о деятельности органов местного самоуправления;
-Проведение мониторинга с целью исследования уровня открытости, гласности и доступности муниципальной службы, получение информации об эффективности и результативности работы органов местного самоуправления поселений;
 -Формирование системы денежного содержания и иных выплат, в том числе материального стимулирования, должностных лиц и муниципальных служащих к эффективному достижению качественных конечных результатов профессиональной служебной деятельности;
-Мониторинг муниципальных программ и планов подготовки, переподготовки и повышения квалификации кадров органов местного самоуправления;
-Разработка на основе кадрового мониторинга плана обучения муниципальных служащих;
-Совершенствование механизма формирования, подготовки и использова­ния кадрового резерва для замещения вакантных должностей муниципальной службы;
-Участие должностных лиц, осуществляющих свои полномочия на постоянной основе, муниципальных служащих органов местного самоуправления Чамзинского муниципального района в семинарах, совещаниях, конференциях по вопросам развития муниципальной службы, обмену опытом работы в органах местного самоуправления;
-Формирование системы гарантий, предоставляемых муниципальным служащим (пенсионное обеспечение за выслугу лет);
Планируемый объем расходов на реализацию программных мероприятий в 2016 году составил 21660,1 тыс. рублей. Запланированные в бюджете муниципального района средства на реализацию мероприятий программы освоены в сумме 21259,4 тыс.руб., что составило 98,1 процентов.
Исходя из вышеизложенного следует, что программа работает и может быть признана эффективной и целесообразной к финансированию на 2017 год с учетом корректировки объемов финансирования.
 Степень достижения целевых значений показателей  программы 110%.
 Уровень эффективности реализации программы 112%.
</t>
  </si>
  <si>
    <t>муниципальная программа  «Развитие муниципальной службы в Чамзинском муниципальном районе Республики Мордовия (2015-2025гг)</t>
  </si>
  <si>
    <t>12. Производство масла сливочного, тонн</t>
  </si>
  <si>
    <t>13.производство сыров и сырных продуктов, тонн</t>
  </si>
  <si>
    <t>14. Увеличение объемов производства мяса, субпродуктов, колбасных изделий, %</t>
  </si>
  <si>
    <t>15. Производство в хозяйствах всех категорий зерновых и зернобобовых в весе после доработки, тонн</t>
  </si>
  <si>
    <t>16. Производство сахарной свеклы в хозяйствах всех категорий, тонн</t>
  </si>
  <si>
    <t>17. Производство картофеля в сельскохозяйственных организациях, тонн</t>
  </si>
  <si>
    <t>18.Размер посевных площадей, занятых зерновыми, зернобобовыми, масличными  и кормовыми сельскохозяйственными культурами, га</t>
  </si>
  <si>
    <t>19Доля площади, засеваемой элитными семенами, в общей площади посевов,%</t>
  </si>
  <si>
    <t>20. Производство скота и птицы на убой в хозяйствах всех категорий ( в живом весе), тонн</t>
  </si>
  <si>
    <t>21. Производство молока в хозяйствах всех категорий, тонн</t>
  </si>
  <si>
    <t>22. Поголовье коров в хозяйствах всех категорий, голов</t>
  </si>
  <si>
    <t>23.Поголовье КРС в хозяйствах всех категорий, голов</t>
  </si>
  <si>
    <t>24. Поголовье свиней в хозяйствах всех категорий, голов</t>
  </si>
  <si>
    <t>25. Продуктивность коров в сельскохозяйственных организациях, крестьянских(фермерских) хозяйствах, включая индивидуальных предпринимателей, кг</t>
  </si>
  <si>
    <t>26. Выход телят на 100 коров в сельскохозяйственных организациях, голов</t>
  </si>
  <si>
    <t>27. Ввод нетелей на 100 коров в сельскохозяйственных организациях, голов</t>
  </si>
  <si>
    <t>28. Племенное условно-маточное поголовье сельскохозяйственных животных, усл.голов</t>
  </si>
  <si>
    <t>29. Сохранность племенного условного маточного поголовья сельскохозяйственных животных к уровню предыдущего года, %</t>
  </si>
  <si>
    <t>30. Реализация племенного молодняка крупного рогатого скота молочных и мясных пород на 100голов маток, голов</t>
  </si>
  <si>
    <t>31.Прирост объема сельскохозяйственной продукции, произведенной крестьянскими (фермерскими) хозяйствами, получившими грантовую поддержку ( по отношению к предыдущему году)</t>
  </si>
  <si>
    <t>32. Объемы приобретения сельскохозяйственной техники, в том числе новой техники у производителей по льготным ценам ( со скидкой), ед</t>
  </si>
  <si>
    <t>33.Уровень обеспечения сельскохозяйственных организаций квалифицированными специалистами, %</t>
  </si>
  <si>
    <t>34. .Доля молодых специалистов в общей численности квалифицированных специалистов сельскохозяйственных организаций</t>
  </si>
  <si>
    <t>35.Количество абитуриентов, чел</t>
  </si>
  <si>
    <t>36.Количество студентов, чел</t>
  </si>
  <si>
    <t>37.Количество молодых специалистов, чел</t>
  </si>
  <si>
    <t xml:space="preserve">За 2020 год по муниципальной программе развития сельского хозяйства и регулирования рынков сельскохозяйственной продукции, сырья и продовольствия в Чамзинском муниципальном районе на 2015-2025годы выполнены следующие мероприятия:                                                                                                                                                                                                                                                                   1. Мероприятие «Стимулирование обучения и закрепления молодых специалистов в сельскохозяйственном производстве»                                               2.Мероприятие "Содействие достижению целевых показателей реализации муниципальной программы"                                                                                           
.3 Мероприятие «Поддержка доходности сельскохозяйственных товаропроизводителей             </t>
  </si>
  <si>
    <t xml:space="preserve">Муниципальная программа развития сельского хозяйства и регулирования рынков сельскохозяйственной продукции, сырья и продовольствия в Чамзинском муниципальном районе на 2015-2025годы </t>
  </si>
  <si>
    <t xml:space="preserve">Муниципальная программа Чамзинского мунипального района Республики Мордовия "Комплексное развитие сельских территорий
</t>
  </si>
  <si>
    <t xml:space="preserve">Краткая характеристика выполненных мероприятий в рамках реализации  мероприятия "Улучшение жилищных условий граждан, проживающих на сельских территориях". Ведется постоянный учет семей, участвующих в мероприятии. Проводится информационная и разъяснительная работа среди населения по освещению целей и задач мероприятитя и вопросов по его реализации. Район ежегодно участвует в конкурсном отборе для участия в мероприятии. Администрация района  формирует списки граждан, изъявивших желание улучшить жилищные условия с использованием социальных выплат в рамках Государственной программы Российской Федерации "Комплексное развитие сельских территорий", изъявивших желание получить социальную выплату в планируемом году.                                              
</t>
  </si>
  <si>
    <t xml:space="preserve">По данной программе в 2020 году были выполнены следующие мероприятия:
Приобретение дополнительной специальной техники для сбора и вывозав ТБО на сумму 2000,0 тыс.руб.;
Приобретение контейнеров для сбора ТБО на сумму 750,0 тыс.руб; 
 Ремонт контейнерных площадок, устройство новых контейнерных площадок на сумму 64,3 тыс.руб.                                                   Ликвидация крупногабаритных отходов и отходов объектов от объектов  внешнего благоустройства  на сумму 137,0 тыс.рублей      Региональный проект «Комплексаная система обращения с твердыми коммунальными отходами»- 789,6                                                                        
Всего на сумму 3740,9 тыс.руб., В том числе по бюджетам:
Средства федерального бюджета -0;
Средства республиканского бюджета – 742,497;
Средства местного бюджета – 248,5 тыс.руб.;
Внебюджетные средства – 2750,0 тыс.руб.
                                                                                                              </t>
  </si>
  <si>
    <t xml:space="preserve">По данной программе  в 2020 году были выполнены следующие мероприятия:                        -разработка ПСД по модернизации объектов ЖКХ ( план 0 тыс.руб., факт 689,315 тыс.руб); -Строительство блочно-модульной котельной  для объектов социального значения (КДЦ, дет.са., школа) в с.Апраксино (план 20000 тыс.руб., факт 9800 тыс.руб),- перевод на индивидуальное отпление жилого фонда в с.Апраксино ( план 1700 тыс.рублей., факт 1681,974 тыс.рублей) -Завершение строительства водозабора №2 в р.п.Чамзинка Чамзинского муниципального района (план 31,802 тыс.руб., факт 32828,7 тыс.руб.); - модернизация систем водоснабжения с целью снижения затрат и капитальных вложений (план 1800,0 тыс.руб., факт 0,0 тыс.руб.); -строительство сетей инженерно-технического обеспечения индивидуальной жилой застройки по ул.Полковская, Центральная, Сайгушская, О.Храмова в рп.Чамзинка (водоснабжение) (план 0,0 тыс.руб., факт 0,0 тыс.руб); - модернизация сетей электроснабжения (плпн 7000,0 тыс.руб., факт 2600,0 тыс.руб); - капитальный ремони станций катодной защиты , 5 шт (план 200, 0 тыс.руб., факт 200,0 тыс.руб);   -проведение капитального ремонта общего имущества в многоквартирных домах (Апраксино, Медаево, Чамзинка, Комсомольский) 15 тыс.м2 (план 14027,587 тыс.руб., факт 19993,974 тыс.руб.)
</t>
  </si>
  <si>
    <t>Объем потерь коммунальных ресурсов в централизованных системах тепло-, водоснабжения, водоотведения к уровню 2019 г</t>
  </si>
  <si>
    <t>Количество аварий и инценден-тов при выработке, транспорти-ровке и распределении коммунального ресурса, % к уровню 2019 г.</t>
  </si>
  <si>
    <t xml:space="preserve">Информация по выполнению основных мероприятий </t>
  </si>
  <si>
    <t>22.Перечисление бюджетам поселений ЧМР субсидий</t>
  </si>
  <si>
    <t xml:space="preserve">Бюджет Чамзинского муниципального района на очередной финансовый год и плановый период в сформирован с соблюдением норм бюджетного законодательства Российской Федерации, порядка и сроков составления и утверждения проекта  бюджета Чамзинского муниципального района.
Формирование  и исполнение бюджета в программном формате позволило достичь установленный Программой удельный вес расходов бюджета, формируемых в рамках муниципальных программ, в общем объеме расходов бюджета – 91,7% при запланированном 90% уровне.
В 2020 году произведены расходы на общую сумму 501050,6 тыс.рублей, что составляет 95,2% от запланированного объема расходов. Отклонение исполнения бюджета по расходам составило 4,8% при запланированном отклонении в -5%. Основной причиной неисполнения расходной части бюджета явилось неполное поступление из республиканского бюджета безвозмездных перечислений.
Поступление доходов составило 496009,2 тыс.рублей, в т.ч. налоговых и неналоговых – 133288,1 тыс.рублей, что составляет 97,1% от запланированного объема доходов. Отклонение исполнения бюджета по доходам к утвержденному уровню составило -2,6% при запланированном отклонении в -5%. Темп роста поступления налоговых и неналоговых доходов консолидированного бюджета по сравнению с прошлым годом в сопоставимых условиях  (без учета разовых поступлений) составил 98,4%.
</t>
  </si>
  <si>
    <t>Доля расходов на цифровую трансформацию в местном бюджете Чамзинского муниципального района.</t>
  </si>
  <si>
    <t>Доля домохозяйств, имеющих широкополосный доступ к сети "Интернет".</t>
  </si>
  <si>
    <t>Доля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</si>
  <si>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Доля органов местного самоуправления, подключенных к сети "Интернет".</t>
  </si>
  <si>
    <t>Количество населенных пунктов Чамзинского муниципального района, охваченных сетью 4G и 5G.</t>
  </si>
  <si>
    <t>Доля межведомственного юридически значимого электронного документооборота органов местного самоуправления и организаций муниципальной собственности.</t>
  </si>
  <si>
    <t>Доля органов местного самоуправления, оснащенных типовым автоматизированным рабочим местом муниципального служащего.</t>
  </si>
  <si>
    <t>Средний срок простоя информационных систем органов местного самоуправления в результате компьютерных атак.</t>
  </si>
  <si>
    <t>Стоимостная доля закупаемого органами местного самоуправления отечественного программного обеспечения.</t>
  </si>
  <si>
    <t xml:space="preserve"> высокоэффективная</t>
  </si>
  <si>
    <t xml:space="preserve">В рамках исполнения Программы, объем финансовых средств, запланированный на 2020 год, составил 2402,8 тыс. рублей. Фактически освоенный объем финансирования на 2020 год составил 1300,0тыс. рублей. Данные средства освоены на финансирование социально ориентированных некоммерческих организаций. Мероприятия по организации отдыха и оздоровления детей не проводились в связи с коронавирусной инфекции.
По итогам 2020 года, степень реализации основных мероприятий составляет 50 %. Мероприятия по организации отдыха и оздоровления детей не проводились в связи с коронавирусной инфекции
</t>
  </si>
  <si>
    <t xml:space="preserve"> За 2020 год объём финансирования составил 70,7 тысяч рублей или 88,4 % к плану (план — 80  тысячи рублей).
Основная цель программы:  является сокращение прогнозируемого уровня случаев смертности в результате дорожно¬-транспортных происшествий к 2021 году на 30% по сравнению с 2014 годом. Количество ДТП по сравнению с 2019 годом увеличилось на 7,6%. Количество погибших по сравнению с 2019 годом уменьшилось на 10%.
</t>
  </si>
  <si>
    <t>Ввод жилых помещений (жилых домов) для граждан, проживающих на сельских территориях</t>
  </si>
  <si>
    <t>Ввод жилых помещений (жилых домов), представляемых на условиях найма гражданам, проживающим на сельских территориях</t>
  </si>
  <si>
    <t>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t>
  </si>
  <si>
    <t>Количество общественно-значимых проектов по благоустройству территорий</t>
  </si>
  <si>
    <t>Ввод в действие локальных водопроводов</t>
  </si>
  <si>
    <t>1,919</t>
  </si>
  <si>
    <t xml:space="preserve"> эффективная</t>
  </si>
  <si>
    <t xml:space="preserve">Строительство новых котельных  с использованием современных технологий с КПД не ниже 92% для котельных на природном газе. Замена устаревшего оборудувания в котельных ( план 0,0 тыс.руб., факт - 0,0 тыс.руб.);- замена тепловых сетей и сетей горячего водоснабжения, холодного водоснабжения и водоотведения с использованием нового современного энергоэффективного оборудования (план -0  тыс.руб., факт -980,0 тыс.руб.); - замена теплоизоляционных конструкций надземных и подземных  трубопроводов с частичной перекладкой (план 600,0 тыс.руб., факт 600,0 тыс.руб.); -замена приборов учета энергоресурсов на интеллектуальные, проверка существующих приборов учета (план 0 тыс.руб., факт -101,0 тыс.руб.); - утепление зданий котельных (план 600,0 тыс.руб., факт 0,0 тыс.руб.); - установка корректирующих насосов, преобразователей частоты (план 1300 тыс.руб., факт 0 тыс.руб); -модернизация уличного освещения (план 1600 тыс.руб., факт 1242,8 тыс.руб); замена электрических проводов (увеличение сечения) на перегруженных линиях ВЛ 10 кВ 0,4 кВ (план 2400 тыс.руб., факт 2400,0 тыс. руб.); разработка схем водоснабжения, водоотведения и теплоснабжения, ежегодная корриктировка существующих схем (план 0,0 тыс.руб., факт 0,0 тыс.руб.); актуализация схем теплоснабженеия в с.Апраксино (план 39,8 тыс.руб., факт -39, 8 тыс.руб.)Повышение энергоэффективности в промышленности и в сельском хозяйстве.  -замена неэффективных систем производственного освещения на эффективные (план  300,0 тыс.руб., факт 960,0 тыс.руб); -обновление парка сельскохозяйственной техники (план 2800 тыс.руб., факт 2800 тыс.руб.). Повышение энергоэффективности в бюджетной сфере. Заключение энергосервисных договоров (план 0,0 тыс.руб., факт 0 тыс.руб.); -повышение квалификации, принятие участия в обучающих семенарах сотрудниками администрации Чамзинского муниципального района (план 10,0 тыс.руб., факт 0 тыс.руб); Повышение энергоэффективности в жилищном секторе. Установка современных общедомовых  и поквартирных приборов учета коммунальных ресурсов и устройств регулирования потребления тепловой энергии, замена устаревших счетчиков  на счетчики повышенного класса точности в жилищном фонде (план 6400 тыс.руб., факт 0,003 тыс.руб); - применение современных энергоэффективных материалов для ремонта инженерных конструкций, кровель, утепление ограждающих конструкций  (план 5200 тыс.руб., факт 2660,0 тыс.руб); -утепление системы отопления в технических помещениях (план 0,0 тыс.руб., факт 0,0тыс.руб); -внедрение энергосберегающих светильников нового поколения для внутридомового и дворого освещения ( план 400,0 тыс.руб., факт 0 тыс.руб.); -проведение гидравлической регулировки, автоматической/ручной балансировки распределительных систем (план 4770,0 тыс.руб., факт 2517,5тыс.руб.) </t>
  </si>
  <si>
    <t xml:space="preserve">Муниципальная программа повышения эффективности управления муниципальными финансами в Чамзинском муниципальном районе Республики Мордовия </t>
  </si>
  <si>
    <t>Энергосбережение и повышение энергетической эффективности в Чамзинском муниципальном районе на 2016-2024 годы</t>
  </si>
  <si>
    <t>"Модернизация и реформирование жилищно-коммунального хозяйства" на 2016-2024 годы</t>
  </si>
  <si>
    <t>"Охрана окружающей среды и повышение экологической безопасности на 2014-2024 годы"</t>
  </si>
  <si>
    <t>«Укрепление общественного порядка и обеспечение общественной безопасности в Чамзинском муниципальном районе на 2016-2025 годы»</t>
  </si>
  <si>
    <t>"Духовно - нравственное воспитание детей, молодежи и населения в Чамзинском муниципальном районе на 2016-2025 годы"</t>
  </si>
  <si>
    <t>"Молодежь Чамзинского муниципального района  2016-2024 г.г."</t>
  </si>
  <si>
    <t>Муниципальная программа Чамзинского муниципального района Республики Мордовия «Цифровая трансформация Чамзинского муниципального района Республике Мордовия на 2020-2025 гг.»</t>
  </si>
  <si>
    <t xml:space="preserve">Муниципальная программа развития и  поддержки малого и среднего предпринимательства  Чамзинского муниципального района </t>
  </si>
  <si>
    <t xml:space="preserve">Муниципальная программа "Оформление     права       собственности   на  муниципальные    и   бесхозяйные  объекты недвижимого имущества, расположенные   на территории  Чамзинского муниципального района"
</t>
  </si>
  <si>
    <t xml:space="preserve">"Патриотическое воспитание граждан, проживающих на территории Чамзинского муниципального района на 2017 - 2025 годы"
</t>
  </si>
  <si>
    <t xml:space="preserve">Муниципальная программа "Социальная поддержка граждан»   
на 2017-2025 годы
</t>
  </si>
  <si>
    <t xml:space="preserve">Муниципальная программа "Повышение безопасности дорожного движения в Чамзинском муниципальном районе на 2016-2025 годы"
</t>
  </si>
  <si>
    <t xml:space="preserve">Программа включает в себя 5 подразделов:
«Развитие промышленного комплекса»; «Формирование благоприятной инвестиционной среды»; «Развитие инфраструктуры потребительского рынка товаров, работ и услуг»;
«Развитие конкуренции»; «Стратегическое планирование».
           В 2020 году профинансированы следующие мероприятия:
 Подраздел 1: "Развитие промышленного комплекса", Основное мероприятие Строительство цементного завода мощностью 3000 т клинкера в сутки  ООО«Магма–Цемент»  проект планируется к реализации в Дубенском районе.
Подраздел 2 «Формирование благоприятной инвестиционной среды» не предусмотрено финансирование.
Подраздел 3. "Развитие инфраструктуры потребительского рынка товаров, работ и услуг", на 2020 год прогноз финансирования составил 1000 тыс.руб., фактически освоено 600 тыс.руб.,60%    Обновление транспортных средств для перевозки пассажиров в количестве 10 единиц ИП Игонин, выполнено частично: приобретено 2 единицы , освоено 600 тыс.руб.
Подраздел 4 "Развитие конкуренции" и подраздел 5 "Стратегическое планирование" не предусмотрено финансирование.
</t>
  </si>
  <si>
    <t>Основная цель программы: обеспечение сохранности автомобильных дорог местного значения, совершенствование и развитие дорожной сети, повышение безопасности дорожного движения. План мероприятий на 2020 год выполнен</t>
  </si>
  <si>
    <t xml:space="preserve">В бюджете муниципального района на 2020 год на реализацию данной программы было предусмотрено 180,1 тыс. рублей. Фактически деньги, заложенные в районном бюджете на реализацию программы на 2020 год, освоены были в сумме 166,5 тыс.рублей на проведение спортивных мероприятий по баскетболу, волейболу, футболу, легкой атлетике, настольному теннису, вольной и Греко-римской борьбе, лыжным гонкам, гиревому спорту, хоккею с шайбой, армспорту, фигурному катанию. В связи с ограничениями из-за пандемии коронавируса было проведено всего 28 спортивных мероприятий.                                                                                                                  </t>
  </si>
  <si>
    <t xml:space="preserve">К 2025 году планируется увеличить уровень удовлетворенности населения качеством предоставления государственных и муниципальных услуг в сфере культуры, от общего числа опрошенных до 90,0%, увеличить количество посещений библиотек гражданами Чамзинского муниципального района на 2,1% (по сравнению с предыдущим годом), увеличить количество  детей, обучающихся в  детской школе искусств, детских музыкальных школах до 438 человек, увеличить численность участников культурно-досуговых мероприятий (по сравнению с предыдущим годом) на 5,0%. Общая степень достижения целей программы составила 83,9%, снижение произошло за счет уменьшения численности участников мероприятий и количества посещения библиотек в связи с COVID-19. </t>
  </si>
  <si>
    <t xml:space="preserve">В 2020 году в целях духовно – нравственного воспитания учащихся  были проведены следующие мероприятия: 
 Республиканский конкурс детского художественного творчества «Благовест». 
Олимпиада  по Основам православной культуры  «Ручейки добра», для учащихся 4 -11 классов. 
Преподавание в образовательных организациях предмета «Основы православной культуры и светской этики», целью   которого является построение взаимосвязи духовного и светского  направлений.
               Месячник «День пожилых людей», акция «Спешите делать добрые дела», акция «Ветеран живет рядом», проведение  Уроков милосердия и доброты,  недели «Добрых дел»,  организация поздравительных мероприятий и концертных программ для престарелых людей в пансионате п. Комсомольский. 
</t>
  </si>
  <si>
    <t>эффективный уровень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</si>
</sst>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419]General"/>
    <numFmt numFmtId="170" formatCode="&quot; &quot;#,##0.0&quot;    &quot;;&quot;-&quot;#,##0.0&quot;    &quot;;&quot; -&quot;#&quot;    &quot;;@&quot; &quot;"/>
    <numFmt numFmtId="171" formatCode="[$-419]dd&quot;.&quot;mmm"/>
    <numFmt numFmtId="172" formatCode="_-* #,##0.0\ _₽_-;\-* #,##0.0\ _₽_-;_-* &quot;-&quot;?\ _₽_-;_-@_-"/>
    <numFmt numFmtId="173" formatCode="[$-419]#,##0"/>
    <numFmt numFmtId="174" formatCode="0.000"/>
    <numFmt numFmtId="175" formatCode="_-* #,##0.00_р_._-;\-* #,##0.00_р_._-;_-* &quot;-&quot;?_р_._-;_-@_-"/>
    <numFmt numFmtId="176" formatCode="#,##0.0"/>
    <numFmt numFmtId="177" formatCode="_-* #,##0.0\ _₽_-;\-* #,##0.0\ _₽_-;_-* &quot;-&quot;??\ _₽_-;_-@_-"/>
  </numFmts>
  <fonts count="4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sz val="12"/>
      <color theme="1"/>
      <name val="Times New Roman"/>
      <family val="1"/>
      <charset val="204"/>
    </font>
    <font>
      <u/>
      <sz val="11"/>
      <color indexed="12"/>
      <name val="Calibri"/>
      <family val="2"/>
    </font>
    <font>
      <sz val="14"/>
      <name val="Times New Roman"/>
      <family val="1"/>
      <charset val="204"/>
    </font>
    <font>
      <b/>
      <sz val="14"/>
      <name val="Times New Roman"/>
      <family val="1"/>
      <charset val="204"/>
    </font>
    <font>
      <b/>
      <sz val="16"/>
      <name val="Times New Roman"/>
      <family val="1"/>
      <charset val="204"/>
    </font>
    <font>
      <sz val="10"/>
      <color indexed="8"/>
      <name val="Times New Roman"/>
      <family val="1"/>
      <charset val="204"/>
    </font>
    <font>
      <sz val="11"/>
      <color rgb="FF000000"/>
      <name val="Calibri"/>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0"/>
      <color theme="1"/>
      <name val="Times New Roman"/>
      <family val="1"/>
      <charset val="204"/>
    </font>
    <font>
      <sz val="11"/>
      <color theme="1"/>
      <name val="Times New Roman"/>
      <family val="1"/>
      <charset val="204"/>
    </font>
    <font>
      <sz val="12"/>
      <name val="Calibri"/>
      <family val="2"/>
      <charset val="204"/>
      <scheme val="minor"/>
    </font>
    <font>
      <sz val="12"/>
      <color indexed="8"/>
      <name val="Calibri"/>
      <family val="2"/>
      <charset val="204"/>
      <scheme val="minor"/>
    </font>
    <font>
      <sz val="12"/>
      <color theme="1"/>
      <name val="Calibri"/>
      <family val="2"/>
      <charset val="204"/>
      <scheme val="minor"/>
    </font>
    <font>
      <sz val="11"/>
      <name val="Times New Roman"/>
      <family val="1"/>
      <charset val="204"/>
    </font>
    <font>
      <sz val="11"/>
      <color rgb="FF000000"/>
      <name val="Times New Roman"/>
      <family val="1"/>
      <charset val="204"/>
    </font>
    <font>
      <sz val="11.5"/>
      <color rgb="FF22272F"/>
      <name val="Times New Roman"/>
      <family val="1"/>
      <charset val="204"/>
    </font>
    <font>
      <sz val="10.5"/>
      <color indexed="8"/>
      <name val="Times New Roman"/>
      <family val="1"/>
      <charset val="204"/>
    </font>
    <font>
      <sz val="10"/>
      <name val="Times New Roman"/>
      <family val="1"/>
      <charset val="204"/>
    </font>
    <font>
      <b/>
      <sz val="11"/>
      <color theme="1"/>
      <name val="Calibri"/>
      <family val="2"/>
      <charset val="204"/>
      <scheme val="minor"/>
    </font>
    <font>
      <sz val="14"/>
      <color theme="1"/>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indexed="64"/>
      </left>
      <right style="thin">
        <color indexed="64"/>
      </right>
      <top/>
      <bottom style="thin">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05">
    <xf numFmtId="0" fontId="0"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7" fontId="12" fillId="0" borderId="0" applyFont="0" applyFill="0" applyBorder="0" applyAlignment="0" applyProtection="0"/>
    <xf numFmtId="164" fontId="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6" fillId="0" borderId="0" applyFont="0" applyFill="0" applyBorder="0" applyAlignment="0" applyProtection="0"/>
    <xf numFmtId="0" fontId="26"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31" fillId="0" borderId="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481">
    <xf numFmtId="0" fontId="0" fillId="0" borderId="0" xfId="0"/>
    <xf numFmtId="0" fontId="24" fillId="0" borderId="0" xfId="2"/>
    <xf numFmtId="0" fontId="5" fillId="2" borderId="1" xfId="2" applyFont="1" applyFill="1" applyBorder="1" applyAlignment="1">
      <alignment horizontal="center" vertical="center" wrapText="1"/>
    </xf>
    <xf numFmtId="0" fontId="7" fillId="3" borderId="2" xfId="2" applyFont="1" applyFill="1" applyBorder="1" applyAlignment="1">
      <alignment horizontal="center" vertical="center" textRotation="90" wrapText="1"/>
    </xf>
    <xf numFmtId="165" fontId="7" fillId="4" borderId="2" xfId="106" applyNumberFormat="1" applyFont="1" applyFill="1" applyBorder="1" applyAlignment="1">
      <alignment horizontal="center" vertical="center"/>
    </xf>
    <xf numFmtId="166" fontId="7" fillId="4" borderId="2" xfId="106" applyNumberFormat="1" applyFont="1" applyFill="1" applyBorder="1" applyAlignment="1">
      <alignment horizontal="center" vertical="center" wrapText="1"/>
    </xf>
    <xf numFmtId="2" fontId="7" fillId="4" borderId="2" xfId="106" applyNumberFormat="1" applyFont="1" applyFill="1" applyBorder="1" applyAlignment="1">
      <alignment horizontal="center" vertical="center"/>
    </xf>
    <xf numFmtId="16" fontId="6" fillId="3" borderId="2" xfId="2" applyNumberFormat="1" applyFont="1" applyFill="1" applyBorder="1" applyAlignment="1">
      <alignment horizontal="center" vertical="center" textRotation="90" wrapText="1"/>
    </xf>
    <xf numFmtId="165" fontId="6" fillId="3" borderId="2" xfId="106" applyNumberFormat="1" applyFont="1" applyFill="1" applyBorder="1" applyAlignment="1">
      <alignment horizontal="center" vertical="center" wrapText="1"/>
    </xf>
    <xf numFmtId="165" fontId="6" fillId="0" borderId="2" xfId="106" applyNumberFormat="1" applyFont="1" applyBorder="1" applyAlignment="1">
      <alignment horizontal="center" vertical="center" wrapText="1"/>
    </xf>
    <xf numFmtId="166" fontId="7" fillId="3" borderId="2" xfId="106" applyNumberFormat="1" applyFont="1" applyFill="1" applyBorder="1" applyAlignment="1">
      <alignment horizontal="center" vertical="center" wrapText="1"/>
    </xf>
    <xf numFmtId="2" fontId="7" fillId="3" borderId="2" xfId="106" applyNumberFormat="1" applyFont="1" applyFill="1" applyBorder="1" applyAlignment="1">
      <alignment horizontal="center" vertical="center"/>
    </xf>
    <xf numFmtId="165" fontId="6" fillId="0" borderId="2" xfId="106" applyNumberFormat="1" applyFont="1" applyBorder="1" applyAlignment="1">
      <alignment horizontal="center" vertical="center"/>
    </xf>
    <xf numFmtId="2" fontId="6" fillId="3" borderId="2" xfId="106" applyNumberFormat="1" applyFont="1" applyFill="1" applyBorder="1" applyAlignment="1">
      <alignment horizontal="center" vertical="center"/>
    </xf>
    <xf numFmtId="0" fontId="6" fillId="3" borderId="2" xfId="2" applyFont="1" applyFill="1" applyBorder="1" applyAlignment="1">
      <alignment horizontal="center" vertical="center" textRotation="90" wrapText="1"/>
    </xf>
    <xf numFmtId="0" fontId="5" fillId="0" borderId="3" xfId="2" applyFont="1" applyBorder="1" applyAlignment="1">
      <alignment horizontal="center" vertical="center" wrapText="1"/>
    </xf>
    <xf numFmtId="2" fontId="7" fillId="3" borderId="3" xfId="106" applyNumberFormat="1" applyFont="1" applyFill="1" applyBorder="1" applyAlignment="1">
      <alignment horizontal="center" vertical="center"/>
    </xf>
    <xf numFmtId="2" fontId="7" fillId="3" borderId="4" xfId="106" applyNumberFormat="1" applyFont="1" applyFill="1" applyBorder="1" applyAlignment="1">
      <alignment horizontal="center" vertical="center"/>
    </xf>
    <xf numFmtId="49" fontId="5" fillId="2" borderId="1" xfId="2" applyNumberFormat="1" applyFont="1" applyFill="1" applyBorder="1" applyAlignment="1">
      <alignment horizontal="center" vertical="center" wrapText="1"/>
    </xf>
    <xf numFmtId="0" fontId="14" fillId="0" borderId="0" xfId="0" applyFont="1" applyAlignment="1">
      <alignment vertical="top"/>
    </xf>
    <xf numFmtId="0" fontId="14" fillId="0" borderId="0" xfId="0" applyFont="1" applyAlignment="1">
      <alignment vertical="center"/>
    </xf>
    <xf numFmtId="2" fontId="7" fillId="3" borderId="1" xfId="106" applyNumberFormat="1" applyFont="1" applyFill="1" applyBorder="1" applyAlignment="1">
      <alignment horizontal="center" vertical="center"/>
    </xf>
    <xf numFmtId="0" fontId="6" fillId="3" borderId="3" xfId="2" applyFont="1" applyFill="1" applyBorder="1" applyAlignment="1">
      <alignment horizontal="center" vertical="center"/>
    </xf>
    <xf numFmtId="0" fontId="15" fillId="0" borderId="0" xfId="0" applyFont="1"/>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14" fillId="0" borderId="2" xfId="57" applyFont="1" applyFill="1" applyBorder="1" applyAlignment="1">
      <alignment horizontal="center" vertical="center" wrapText="1"/>
    </xf>
    <xf numFmtId="0" fontId="6" fillId="0" borderId="2" xfId="2" applyFont="1" applyFill="1" applyBorder="1" applyAlignment="1">
      <alignment horizontal="center" vertical="center" wrapText="1"/>
    </xf>
    <xf numFmtId="0" fontId="5" fillId="0" borderId="5" xfId="57" applyFont="1" applyFill="1" applyBorder="1" applyAlignment="1">
      <alignment horizontal="center" vertical="center" wrapText="1"/>
    </xf>
    <xf numFmtId="0" fontId="5" fillId="0" borderId="17" xfId="57" applyFont="1" applyFill="1" applyBorder="1" applyAlignment="1">
      <alignment horizontal="center" vertical="center" wrapText="1"/>
    </xf>
    <xf numFmtId="0" fontId="5" fillId="0" borderId="1" xfId="57" applyFont="1" applyFill="1" applyBorder="1" applyAlignment="1">
      <alignment horizontal="center" vertical="center" wrapText="1"/>
    </xf>
    <xf numFmtId="0" fontId="5" fillId="0" borderId="32" xfId="57" applyFont="1" applyFill="1" applyBorder="1" applyAlignment="1">
      <alignment horizontal="center" vertical="center" wrapText="1"/>
    </xf>
    <xf numFmtId="0" fontId="5" fillId="0" borderId="10" xfId="57" applyFont="1" applyFill="1" applyBorder="1" applyAlignment="1">
      <alignment horizontal="center" vertical="center" wrapText="1"/>
    </xf>
    <xf numFmtId="0" fontId="5" fillId="0" borderId="21" xfId="57" applyFont="1" applyFill="1" applyBorder="1" applyAlignment="1">
      <alignment horizontal="center" vertical="center" wrapText="1"/>
    </xf>
    <xf numFmtId="0" fontId="5" fillId="0" borderId="2" xfId="2" applyFont="1" applyFill="1" applyBorder="1" applyAlignment="1">
      <alignment vertical="center" wrapText="1"/>
    </xf>
    <xf numFmtId="166" fontId="6" fillId="0" borderId="25" xfId="2" applyNumberFormat="1" applyFont="1" applyFill="1" applyBorder="1" applyAlignment="1">
      <alignment horizontal="center" vertical="top" wrapText="1"/>
    </xf>
    <xf numFmtId="166" fontId="21" fillId="0" borderId="2" xfId="2" applyNumberFormat="1" applyFont="1" applyFill="1" applyBorder="1"/>
    <xf numFmtId="0" fontId="35" fillId="0" borderId="2" xfId="0" applyFont="1" applyFill="1" applyBorder="1" applyAlignment="1">
      <alignment wrapText="1"/>
    </xf>
    <xf numFmtId="0" fontId="36" fillId="0" borderId="5" xfId="0" applyFont="1" applyFill="1" applyBorder="1" applyAlignment="1">
      <alignment horizontal="right" vertical="top" wrapText="1"/>
    </xf>
    <xf numFmtId="0" fontId="36" fillId="0" borderId="0" xfId="0" applyFont="1" applyFill="1" applyBorder="1" applyAlignment="1">
      <alignment horizontal="right" vertical="top" wrapText="1"/>
    </xf>
    <xf numFmtId="0" fontId="25" fillId="0" borderId="8" xfId="0" applyFont="1" applyFill="1" applyBorder="1" applyAlignment="1">
      <alignment wrapText="1"/>
    </xf>
    <xf numFmtId="0" fontId="36" fillId="0" borderId="9" xfId="0" applyFont="1" applyFill="1" applyBorder="1" applyAlignment="1">
      <alignment horizontal="right" vertical="top" wrapText="1"/>
    </xf>
    <xf numFmtId="0" fontId="5" fillId="0" borderId="10" xfId="2" applyFont="1" applyFill="1" applyBorder="1" applyAlignment="1">
      <alignment vertical="center" wrapText="1"/>
    </xf>
    <xf numFmtId="166" fontId="21" fillId="0" borderId="10" xfId="2" applyNumberFormat="1" applyFont="1" applyFill="1" applyBorder="1"/>
    <xf numFmtId="168" fontId="20" fillId="0" borderId="0" xfId="2" applyNumberFormat="1" applyFont="1" applyFill="1"/>
    <xf numFmtId="0" fontId="21" fillId="0" borderId="0" xfId="2" applyFont="1" applyFill="1" applyBorder="1"/>
    <xf numFmtId="0" fontId="20" fillId="0" borderId="0" xfId="2" applyFont="1" applyFill="1" applyBorder="1"/>
    <xf numFmtId="0" fontId="21" fillId="0" borderId="2" xfId="2" applyFont="1" applyFill="1" applyBorder="1"/>
    <xf numFmtId="0" fontId="5" fillId="0" borderId="2" xfId="2" applyNumberFormat="1" applyFont="1" applyFill="1" applyBorder="1" applyAlignment="1">
      <alignment horizontal="left" vertical="top" wrapText="1"/>
    </xf>
    <xf numFmtId="0" fontId="21" fillId="0" borderId="0" xfId="2" applyFont="1" applyFill="1"/>
    <xf numFmtId="0" fontId="20" fillId="0" borderId="0" xfId="2" applyFont="1" applyFill="1"/>
    <xf numFmtId="0" fontId="19" fillId="0" borderId="0" xfId="0" applyFont="1" applyFill="1"/>
    <xf numFmtId="0" fontId="14" fillId="0" borderId="0" xfId="0" applyFont="1" applyFill="1" applyAlignment="1">
      <alignment vertical="center"/>
    </xf>
    <xf numFmtId="0" fontId="18" fillId="0" borderId="0" xfId="0" applyFont="1" applyFill="1"/>
    <xf numFmtId="168" fontId="18" fillId="0" borderId="0" xfId="0" applyNumberFormat="1" applyFont="1" applyFill="1"/>
    <xf numFmtId="0" fontId="0" fillId="0" borderId="0" xfId="0" applyFill="1"/>
    <xf numFmtId="0" fontId="17" fillId="0" borderId="0" xfId="0" applyFont="1" applyFill="1"/>
    <xf numFmtId="0" fontId="5" fillId="0" borderId="0" xfId="57" applyFont="1" applyFill="1" applyBorder="1" applyAlignment="1">
      <alignment horizontal="center" vertical="center" wrapText="1"/>
    </xf>
    <xf numFmtId="0" fontId="5" fillId="0" borderId="2" xfId="57" applyFont="1" applyFill="1" applyBorder="1" applyAlignment="1">
      <alignment horizontal="center" vertical="center" wrapText="1"/>
    </xf>
    <xf numFmtId="0" fontId="6" fillId="0" borderId="2" xfId="57" applyFont="1" applyFill="1" applyBorder="1" applyAlignment="1">
      <alignment horizontal="center" vertical="center" wrapText="1"/>
    </xf>
    <xf numFmtId="0" fontId="5" fillId="0" borderId="6" xfId="57" applyFont="1" applyFill="1" applyBorder="1" applyAlignment="1">
      <alignment horizontal="center" vertical="center" wrapText="1"/>
    </xf>
    <xf numFmtId="0" fontId="5" fillId="0" borderId="7" xfId="57" applyFont="1" applyFill="1" applyBorder="1" applyAlignment="1">
      <alignment horizontal="center" vertical="center" wrapText="1"/>
    </xf>
    <xf numFmtId="0" fontId="15" fillId="0" borderId="5" xfId="57" applyFont="1" applyFill="1" applyBorder="1" applyAlignment="1">
      <alignment horizontal="center" vertical="center" wrapText="1"/>
    </xf>
    <xf numFmtId="0" fontId="6" fillId="0" borderId="2" xfId="106" applyNumberFormat="1" applyFont="1" applyFill="1" applyBorder="1" applyAlignment="1">
      <alignment horizontal="left" vertical="top" wrapText="1"/>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xf numFmtId="0" fontId="0" fillId="0" borderId="14" xfId="0" applyFill="1" applyBorder="1"/>
    <xf numFmtId="0" fontId="0" fillId="0" borderId="15" xfId="0" applyFill="1" applyBorder="1"/>
    <xf numFmtId="0" fontId="7" fillId="0" borderId="2" xfId="106" applyNumberFormat="1" applyFont="1" applyFill="1" applyBorder="1" applyAlignment="1">
      <alignment vertical="top" wrapText="1"/>
    </xf>
    <xf numFmtId="169" fontId="7" fillId="0" borderId="2" xfId="106" applyNumberFormat="1" applyFont="1" applyFill="1" applyBorder="1" applyAlignment="1">
      <alignment vertical="top" wrapText="1"/>
    </xf>
    <xf numFmtId="0" fontId="5" fillId="0" borderId="39" xfId="2" applyFont="1" applyFill="1" applyBorder="1" applyAlignment="1">
      <alignment horizontal="center" vertical="top" wrapText="1"/>
    </xf>
    <xf numFmtId="0" fontId="22" fillId="0" borderId="1" xfId="2" applyFont="1" applyFill="1" applyBorder="1" applyAlignment="1">
      <alignment horizontal="center" vertical="center" wrapText="1"/>
    </xf>
    <xf numFmtId="166" fontId="21" fillId="0" borderId="1" xfId="2" applyNumberFormat="1" applyFont="1" applyFill="1" applyBorder="1" applyAlignment="1">
      <alignment horizontal="center" vertical="top"/>
    </xf>
    <xf numFmtId="0" fontId="5" fillId="0" borderId="21" xfId="2" applyFont="1" applyFill="1" applyBorder="1" applyAlignment="1">
      <alignment horizontal="left" vertical="top" wrapText="1"/>
    </xf>
    <xf numFmtId="0" fontId="5" fillId="0" borderId="2" xfId="2" applyFont="1" applyFill="1" applyBorder="1" applyAlignment="1">
      <alignment horizontal="center" vertical="center" wrapText="1"/>
    </xf>
    <xf numFmtId="0" fontId="7" fillId="0" borderId="5" xfId="2" applyFont="1" applyFill="1" applyBorder="1" applyAlignment="1">
      <alignment horizontal="center" vertical="center" textRotation="90" wrapText="1"/>
    </xf>
    <xf numFmtId="168" fontId="7" fillId="0" borderId="2" xfId="106" applyNumberFormat="1" applyFont="1" applyFill="1" applyBorder="1" applyAlignment="1">
      <alignment horizontal="center" vertical="center" wrapText="1"/>
    </xf>
    <xf numFmtId="168" fontId="7" fillId="0" borderId="32" xfId="106" applyNumberFormat="1" applyFont="1" applyFill="1" applyBorder="1" applyAlignment="1">
      <alignment horizontal="center" vertical="center" wrapText="1"/>
    </xf>
    <xf numFmtId="0" fontId="5" fillId="0" borderId="2" xfId="0" applyFont="1" applyFill="1" applyBorder="1" applyAlignment="1">
      <alignment vertical="justify"/>
    </xf>
    <xf numFmtId="0" fontId="6" fillId="0" borderId="5" xfId="2" applyFont="1" applyFill="1" applyBorder="1" applyAlignment="1">
      <alignment horizontal="center" vertical="center" wrapText="1"/>
    </xf>
    <xf numFmtId="166" fontId="21" fillId="0" borderId="2" xfId="2" applyNumberFormat="1" applyFont="1" applyFill="1" applyBorder="1" applyAlignment="1">
      <alignment horizontal="center" vertical="center"/>
    </xf>
    <xf numFmtId="16" fontId="6" fillId="0" borderId="5" xfId="2" applyNumberFormat="1" applyFont="1" applyFill="1" applyBorder="1" applyAlignment="1">
      <alignment horizontal="center" vertical="center" textRotation="90" wrapText="1"/>
    </xf>
    <xf numFmtId="168" fontId="5" fillId="0" borderId="2" xfId="2" applyNumberFormat="1" applyFont="1" applyFill="1" applyBorder="1" applyAlignment="1">
      <alignment horizontal="center" vertical="center" wrapText="1"/>
    </xf>
    <xf numFmtId="0" fontId="7" fillId="0" borderId="32" xfId="106" applyNumberFormat="1" applyFont="1" applyFill="1" applyBorder="1" applyAlignment="1">
      <alignment horizontal="center" vertical="center" wrapText="1"/>
    </xf>
    <xf numFmtId="0" fontId="5" fillId="0" borderId="2" xfId="0" applyFont="1" applyFill="1" applyBorder="1" applyAlignment="1">
      <alignment vertical="top" wrapText="1"/>
    </xf>
    <xf numFmtId="0" fontId="6" fillId="0" borderId="2" xfId="112" applyFont="1" applyFill="1" applyBorder="1" applyAlignment="1" applyProtection="1">
      <alignment vertical="justify"/>
    </xf>
    <xf numFmtId="0" fontId="6" fillId="0" borderId="5" xfId="2" applyFont="1" applyFill="1" applyBorder="1" applyAlignment="1">
      <alignment horizontal="center" vertical="center" textRotation="90" wrapText="1"/>
    </xf>
    <xf numFmtId="0" fontId="0" fillId="0" borderId="8" xfId="0" applyFill="1" applyBorder="1"/>
    <xf numFmtId="0" fontId="0" fillId="0" borderId="9" xfId="0" applyFill="1" applyBorder="1"/>
    <xf numFmtId="0" fontId="0" fillId="0" borderId="5" xfId="0" applyFill="1" applyBorder="1" applyAlignment="1">
      <alignment horizontal="center" vertical="center"/>
    </xf>
    <xf numFmtId="0" fontId="0" fillId="0" borderId="2"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166" fontId="21" fillId="0" borderId="10" xfId="2" applyNumberFormat="1" applyFont="1" applyFill="1" applyBorder="1" applyAlignment="1">
      <alignment horizontal="center" vertical="center"/>
    </xf>
    <xf numFmtId="0" fontId="6" fillId="0" borderId="2" xfId="2" applyFont="1" applyFill="1" applyBorder="1" applyAlignment="1">
      <alignment vertical="center" wrapText="1"/>
    </xf>
    <xf numFmtId="0" fontId="0" fillId="0" borderId="10" xfId="0" applyFill="1" applyBorder="1"/>
    <xf numFmtId="0" fontId="0" fillId="0" borderId="2" xfId="0" applyFill="1" applyBorder="1"/>
    <xf numFmtId="0" fontId="0" fillId="0" borderId="5" xfId="0" applyNumberFormat="1" applyFill="1" applyBorder="1" applyAlignment="1">
      <alignment horizontal="left" vertical="top"/>
    </xf>
    <xf numFmtId="166" fontId="7" fillId="0" borderId="32" xfId="106" applyNumberFormat="1" applyFont="1" applyFill="1" applyBorder="1" applyAlignment="1">
      <alignment horizontal="center" vertical="center" wrapText="1"/>
    </xf>
    <xf numFmtId="0" fontId="5" fillId="0" borderId="5" xfId="2" applyNumberFormat="1" applyFont="1" applyFill="1" applyBorder="1" applyAlignment="1">
      <alignment horizontal="left" vertical="top" wrapText="1"/>
    </xf>
    <xf numFmtId="0" fontId="7" fillId="0" borderId="5" xfId="309" applyFont="1" applyFill="1" applyBorder="1" applyAlignment="1">
      <alignment horizontal="center" vertical="center" textRotation="90" wrapText="1"/>
    </xf>
    <xf numFmtId="0" fontId="6" fillId="0" borderId="2" xfId="309" applyFont="1" applyFill="1" applyBorder="1" applyAlignment="1">
      <alignment vertical="center" wrapText="1"/>
    </xf>
    <xf numFmtId="0" fontId="5" fillId="0" borderId="2" xfId="309" applyFont="1" applyFill="1" applyBorder="1" applyAlignment="1">
      <alignment vertical="center" wrapText="1"/>
    </xf>
    <xf numFmtId="0" fontId="21" fillId="0" borderId="2" xfId="309" applyFont="1" applyFill="1" applyBorder="1"/>
    <xf numFmtId="16" fontId="6" fillId="0" borderId="5" xfId="309" applyNumberFormat="1" applyFont="1" applyFill="1" applyBorder="1" applyAlignment="1">
      <alignment horizontal="center" vertical="center" textRotation="90" wrapText="1"/>
    </xf>
    <xf numFmtId="175" fontId="5" fillId="0" borderId="2" xfId="309" applyNumberFormat="1" applyFont="1" applyFill="1" applyBorder="1" applyAlignment="1">
      <alignment horizontal="center" vertical="center" wrapText="1"/>
    </xf>
    <xf numFmtId="0" fontId="5" fillId="0" borderId="2" xfId="309" applyNumberFormat="1" applyFont="1" applyFill="1" applyBorder="1" applyAlignment="1">
      <alignment horizontal="left" vertical="top" wrapText="1"/>
    </xf>
    <xf numFmtId="0" fontId="6" fillId="0" borderId="2" xfId="309" applyFont="1" applyFill="1" applyBorder="1" applyAlignment="1">
      <alignment horizontal="center" vertical="center" wrapText="1"/>
    </xf>
    <xf numFmtId="0" fontId="6" fillId="0" borderId="5" xfId="309" applyFont="1" applyFill="1" applyBorder="1" applyAlignment="1">
      <alignment horizontal="center" vertical="center" textRotation="90" wrapText="1"/>
    </xf>
    <xf numFmtId="0" fontId="5" fillId="0" borderId="5" xfId="309" applyNumberFormat="1" applyFont="1" applyFill="1" applyBorder="1" applyAlignment="1">
      <alignment horizontal="left" vertical="top" wrapText="1"/>
    </xf>
    <xf numFmtId="166" fontId="7" fillId="0" borderId="2" xfId="106" applyNumberFormat="1" applyFont="1" applyFill="1" applyBorder="1" applyAlignment="1">
      <alignment vertical="top" wrapText="1"/>
    </xf>
    <xf numFmtId="0" fontId="6" fillId="0" borderId="2" xfId="2" applyFont="1" applyFill="1" applyBorder="1" applyAlignment="1">
      <alignment horizontal="right" vertical="center" wrapText="1"/>
    </xf>
    <xf numFmtId="0" fontId="5" fillId="0" borderId="2" xfId="0" applyFont="1" applyFill="1" applyBorder="1" applyAlignment="1">
      <alignment horizontal="justify" vertical="top" wrapText="1"/>
    </xf>
    <xf numFmtId="0" fontId="5" fillId="0" borderId="4" xfId="0" applyFont="1" applyFill="1" applyBorder="1" applyAlignment="1">
      <alignment horizontal="justify" vertical="top" wrapText="1"/>
    </xf>
    <xf numFmtId="0" fontId="30" fillId="0" borderId="5" xfId="0" applyFont="1" applyFill="1" applyBorder="1" applyAlignment="1">
      <alignment vertical="top" wrapText="1"/>
    </xf>
    <xf numFmtId="0" fontId="5" fillId="0" borderId="5" xfId="2" applyFont="1" applyFill="1" applyBorder="1" applyAlignment="1">
      <alignment vertical="center" wrapText="1"/>
    </xf>
    <xf numFmtId="0" fontId="5" fillId="0" borderId="40" xfId="2" applyNumberFormat="1" applyFont="1" applyFill="1" applyBorder="1" applyAlignment="1">
      <alignment horizontal="left" vertical="top" wrapText="1"/>
    </xf>
    <xf numFmtId="0" fontId="0" fillId="0" borderId="4" xfId="0" applyFill="1" applyBorder="1"/>
    <xf numFmtId="0" fontId="37" fillId="0" borderId="2" xfId="2" applyFont="1" applyFill="1" applyBorder="1" applyAlignment="1">
      <alignment vertical="center" wrapText="1"/>
    </xf>
    <xf numFmtId="0" fontId="38" fillId="0" borderId="2" xfId="2" applyFont="1" applyFill="1" applyBorder="1" applyAlignment="1">
      <alignment vertical="center" wrapText="1"/>
    </xf>
    <xf numFmtId="0" fontId="38" fillId="0" borderId="2" xfId="2" applyFont="1" applyFill="1" applyBorder="1"/>
    <xf numFmtId="0" fontId="39" fillId="0" borderId="2" xfId="0" applyFont="1" applyFill="1" applyBorder="1"/>
    <xf numFmtId="0" fontId="25" fillId="0" borderId="5" xfId="0" applyNumberFormat="1" applyFont="1" applyFill="1" applyBorder="1" applyAlignment="1">
      <alignment horizontal="left" vertical="top" wrapText="1"/>
    </xf>
    <xf numFmtId="0" fontId="25" fillId="0" borderId="9" xfId="0" applyNumberFormat="1" applyFont="1" applyFill="1" applyBorder="1" applyAlignment="1">
      <alignment horizontal="left" vertical="top" wrapText="1"/>
    </xf>
    <xf numFmtId="0" fontId="5" fillId="0" borderId="8" xfId="2" applyNumberFormat="1" applyFont="1" applyFill="1" applyBorder="1" applyAlignment="1">
      <alignment horizontal="left" vertical="top" wrapText="1"/>
    </xf>
    <xf numFmtId="169" fontId="32" fillId="0" borderId="41" xfId="106" applyNumberFormat="1" applyFont="1" applyFill="1" applyBorder="1" applyAlignment="1">
      <alignment vertical="top" wrapText="1"/>
    </xf>
    <xf numFmtId="166" fontId="34" fillId="0" borderId="41" xfId="2" applyNumberFormat="1" applyFont="1" applyFill="1" applyBorder="1" applyAlignment="1"/>
    <xf numFmtId="0" fontId="33" fillId="0" borderId="41" xfId="2" applyFont="1" applyFill="1" applyBorder="1" applyAlignment="1">
      <alignment horizontal="center" vertical="center" wrapText="1"/>
    </xf>
    <xf numFmtId="0" fontId="34" fillId="0" borderId="41" xfId="2" applyFont="1" applyFill="1" applyBorder="1" applyAlignment="1"/>
    <xf numFmtId="169" fontId="31" fillId="0" borderId="44" xfId="210" applyFont="1" applyFill="1" applyBorder="1" applyAlignment="1"/>
    <xf numFmtId="169" fontId="31" fillId="0" borderId="45" xfId="210" applyFont="1" applyFill="1" applyBorder="1" applyAlignment="1"/>
    <xf numFmtId="169" fontId="31" fillId="0" borderId="46" xfId="210" applyFont="1" applyFill="1" applyBorder="1" applyAlignment="1"/>
    <xf numFmtId="169" fontId="31" fillId="0" borderId="41" xfId="210" applyFont="1" applyFill="1" applyBorder="1" applyAlignment="1"/>
    <xf numFmtId="169" fontId="31" fillId="0" borderId="47" xfId="210" applyFont="1" applyFill="1" applyBorder="1" applyAlignment="1"/>
    <xf numFmtId="169" fontId="31" fillId="0" borderId="0" xfId="210" applyFont="1" applyFill="1" applyAlignment="1"/>
    <xf numFmtId="169" fontId="31" fillId="0" borderId="48" xfId="210" applyFont="1" applyFill="1" applyBorder="1" applyAlignment="1"/>
    <xf numFmtId="0" fontId="33" fillId="0" borderId="42" xfId="2" applyFont="1" applyFill="1" applyBorder="1" applyAlignment="1">
      <alignment horizontal="left" vertical="top" wrapText="1"/>
    </xf>
    <xf numFmtId="169" fontId="31" fillId="0" borderId="42" xfId="210" applyFont="1" applyFill="1" applyBorder="1" applyAlignment="1">
      <alignment horizontal="left" vertical="top"/>
    </xf>
    <xf numFmtId="169" fontId="31" fillId="0" borderId="58" xfId="210" applyFont="1" applyFill="1" applyBorder="1" applyAlignment="1"/>
    <xf numFmtId="169" fontId="31" fillId="0" borderId="59" xfId="210" applyFont="1" applyFill="1" applyBorder="1" applyAlignment="1"/>
    <xf numFmtId="169" fontId="31" fillId="0" borderId="60" xfId="210" applyFont="1" applyFill="1" applyBorder="1" applyAlignment="1"/>
    <xf numFmtId="0" fontId="36" fillId="0" borderId="8" xfId="0" applyNumberFormat="1" applyFont="1" applyFill="1" applyBorder="1" applyAlignment="1">
      <alignment horizontal="left" vertical="top" wrapText="1"/>
    </xf>
    <xf numFmtId="0" fontId="0" fillId="0" borderId="9" xfId="0" applyFill="1" applyBorder="1" applyAlignment="1">
      <alignment vertical="top"/>
    </xf>
    <xf numFmtId="0" fontId="0" fillId="0" borderId="10" xfId="0" applyFill="1" applyBorder="1" applyAlignment="1">
      <alignment vertical="top"/>
    </xf>
    <xf numFmtId="166" fontId="5" fillId="0" borderId="10" xfId="2" applyNumberFormat="1" applyFont="1" applyFill="1" applyBorder="1" applyAlignment="1">
      <alignment horizontal="right" vertical="top"/>
    </xf>
    <xf numFmtId="0" fontId="43" fillId="0" borderId="2" xfId="0" applyFont="1" applyFill="1" applyBorder="1" applyAlignment="1">
      <alignment horizontal="justify" vertical="top" wrapText="1"/>
    </xf>
    <xf numFmtId="0" fontId="5" fillId="0" borderId="2" xfId="0" applyFont="1" applyFill="1" applyBorder="1" applyAlignment="1"/>
    <xf numFmtId="0" fontId="6" fillId="0" borderId="2" xfId="0" applyFont="1" applyFill="1" applyBorder="1" applyAlignment="1"/>
    <xf numFmtId="0" fontId="6" fillId="0" borderId="2" xfId="0" applyFont="1" applyFill="1" applyBorder="1" applyAlignment="1">
      <alignment vertical="top" wrapText="1"/>
    </xf>
    <xf numFmtId="0" fontId="44" fillId="0" borderId="2" xfId="0" applyFont="1" applyFill="1" applyBorder="1" applyAlignment="1">
      <alignment vertical="center"/>
    </xf>
    <xf numFmtId="0" fontId="6" fillId="0" borderId="2" xfId="0" applyNumberFormat="1" applyFont="1" applyFill="1" applyBorder="1" applyAlignment="1">
      <alignment vertical="top" wrapText="1"/>
    </xf>
    <xf numFmtId="0" fontId="6" fillId="0" borderId="2" xfId="0" applyFont="1" applyFill="1" applyBorder="1" applyAlignment="1">
      <alignment vertical="center"/>
    </xf>
    <xf numFmtId="0" fontId="6" fillId="0" borderId="2" xfId="0" applyFont="1" applyFill="1" applyBorder="1" applyAlignment="1">
      <alignment horizontal="center" vertical="center" wrapText="1"/>
    </xf>
    <xf numFmtId="0" fontId="6" fillId="0" borderId="8" xfId="0" applyFont="1" applyFill="1" applyBorder="1" applyAlignment="1">
      <alignment vertical="top"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169" fontId="33" fillId="0" borderId="41" xfId="210" applyFont="1" applyFill="1" applyBorder="1" applyAlignment="1">
      <alignment horizontal="center" vertical="center" wrapText="1"/>
    </xf>
    <xf numFmtId="173" fontId="41" fillId="0" borderId="41" xfId="210" applyNumberFormat="1" applyFont="1" applyFill="1" applyBorder="1" applyAlignment="1">
      <alignment horizontal="center" vertical="center" wrapText="1"/>
    </xf>
    <xf numFmtId="169" fontId="41" fillId="0" borderId="42" xfId="210" applyFont="1" applyFill="1" applyBorder="1" applyAlignment="1">
      <alignment horizontal="center" vertical="center" wrapText="1"/>
    </xf>
    <xf numFmtId="166" fontId="34" fillId="0" borderId="41" xfId="2" applyNumberFormat="1" applyFont="1" applyFill="1" applyBorder="1"/>
    <xf numFmtId="0" fontId="34" fillId="0" borderId="41" xfId="2" applyFont="1" applyFill="1" applyBorder="1"/>
    <xf numFmtId="1" fontId="33" fillId="0" borderId="42" xfId="2" applyNumberFormat="1" applyFont="1" applyFill="1" applyBorder="1" applyAlignment="1">
      <alignment horizontal="center" vertical="top" wrapText="1"/>
    </xf>
    <xf numFmtId="0" fontId="5" fillId="0" borderId="16" xfId="2" applyFont="1" applyFill="1" applyBorder="1" applyAlignment="1">
      <alignment horizontal="left" vertical="top" wrapText="1"/>
    </xf>
    <xf numFmtId="168" fontId="45" fillId="0" borderId="2" xfId="0" applyNumberFormat="1" applyFont="1" applyFill="1" applyBorder="1" applyAlignment="1">
      <alignment vertical="center"/>
    </xf>
    <xf numFmtId="164" fontId="5" fillId="0" borderId="2" xfId="2" applyNumberFormat="1" applyFont="1" applyFill="1" applyBorder="1" applyAlignment="1">
      <alignment horizontal="center" vertical="center" wrapText="1"/>
    </xf>
    <xf numFmtId="0" fontId="25" fillId="0" borderId="2" xfId="0" applyFont="1" applyBorder="1" applyAlignment="1">
      <alignment vertical="top" wrapText="1"/>
    </xf>
    <xf numFmtId="0" fontId="37" fillId="5" borderId="2" xfId="2" applyFont="1" applyFill="1" applyBorder="1" applyAlignment="1">
      <alignment vertical="center" wrapText="1"/>
    </xf>
    <xf numFmtId="0" fontId="38" fillId="5" borderId="2" xfId="2" applyFont="1" applyFill="1" applyBorder="1" applyAlignment="1">
      <alignment vertical="center" wrapText="1"/>
    </xf>
    <xf numFmtId="0" fontId="25" fillId="0" borderId="2" xfId="0" applyFont="1" applyBorder="1" applyAlignment="1">
      <alignment horizontal="left" vertical="top" wrapText="1"/>
    </xf>
    <xf numFmtId="0" fontId="1" fillId="0" borderId="2" xfId="0" applyFont="1" applyFill="1" applyBorder="1"/>
    <xf numFmtId="0" fontId="0" fillId="5" borderId="2" xfId="0" applyFill="1" applyBorder="1"/>
    <xf numFmtId="0" fontId="5" fillId="0" borderId="2" xfId="2" applyFont="1" applyFill="1" applyBorder="1" applyAlignment="1">
      <alignment horizontal="center" vertical="center" wrapText="1"/>
    </xf>
    <xf numFmtId="0" fontId="7" fillId="0" borderId="2" xfId="106" applyNumberFormat="1" applyFont="1" applyFill="1" applyBorder="1" applyAlignment="1">
      <alignment horizontal="center" vertical="center" wrapText="1"/>
    </xf>
    <xf numFmtId="2" fontId="29" fillId="0" borderId="32" xfId="106" applyNumberFormat="1" applyFont="1" applyFill="1" applyBorder="1" applyAlignment="1">
      <alignment horizontal="center" vertical="center" wrapText="1"/>
    </xf>
    <xf numFmtId="0" fontId="5" fillId="0" borderId="8" xfId="0" applyFont="1" applyFill="1" applyBorder="1" applyAlignment="1">
      <alignment vertical="top" wrapText="1"/>
    </xf>
    <xf numFmtId="0" fontId="5" fillId="0" borderId="2" xfId="0" applyFont="1" applyFill="1" applyBorder="1" applyAlignment="1">
      <alignment horizontal="center" vertical="top" wrapText="1"/>
    </xf>
    <xf numFmtId="2" fontId="21" fillId="0" borderId="5" xfId="2" applyNumberFormat="1" applyFont="1" applyFill="1" applyBorder="1"/>
    <xf numFmtId="0" fontId="5" fillId="0" borderId="1" xfId="0" applyFont="1" applyFill="1" applyBorder="1" applyAlignment="1">
      <alignment vertical="top" wrapText="1"/>
    </xf>
    <xf numFmtId="0" fontId="5" fillId="0" borderId="1" xfId="0" applyFont="1" applyFill="1" applyBorder="1" applyAlignment="1">
      <alignment horizontal="center" vertical="top" wrapText="1"/>
    </xf>
    <xf numFmtId="0" fontId="6" fillId="0" borderId="9" xfId="2" applyFont="1" applyFill="1" applyBorder="1" applyAlignment="1">
      <alignment horizontal="center" vertical="center" textRotation="90" wrapText="1"/>
    </xf>
    <xf numFmtId="168" fontId="5" fillId="0" borderId="9" xfId="2" applyNumberFormat="1" applyFont="1" applyFill="1" applyBorder="1" applyAlignment="1">
      <alignment horizontal="center" vertical="center" wrapText="1"/>
    </xf>
    <xf numFmtId="168" fontId="7" fillId="0" borderId="9" xfId="106" applyNumberFormat="1" applyFont="1" applyFill="1" applyBorder="1" applyAlignment="1">
      <alignment horizontal="center" vertical="center" wrapText="1"/>
    </xf>
    <xf numFmtId="0" fontId="7" fillId="0" borderId="9" xfId="106" applyNumberFormat="1" applyFont="1" applyFill="1" applyBorder="1" applyAlignment="1">
      <alignment horizontal="center" vertical="center" wrapText="1"/>
    </xf>
    <xf numFmtId="0" fontId="25" fillId="0" borderId="2" xfId="0" applyFont="1" applyFill="1" applyBorder="1" applyAlignment="1">
      <alignment vertical="top" wrapText="1"/>
    </xf>
    <xf numFmtId="0" fontId="5" fillId="0" borderId="10" xfId="0" applyFont="1" applyFill="1" applyBorder="1" applyAlignment="1">
      <alignment horizontal="center" vertical="top" wrapText="1"/>
    </xf>
    <xf numFmtId="49" fontId="25" fillId="0" borderId="2" xfId="0" applyNumberFormat="1" applyFont="1" applyFill="1" applyBorder="1" applyAlignment="1">
      <alignment wrapText="1"/>
    </xf>
    <xf numFmtId="0" fontId="25" fillId="0" borderId="9" xfId="0" applyFont="1" applyFill="1" applyBorder="1" applyAlignment="1">
      <alignment horizontal="justify" vertical="top" wrapText="1"/>
    </xf>
    <xf numFmtId="0" fontId="25" fillId="0" borderId="2" xfId="0" applyFont="1" applyFill="1" applyBorder="1" applyAlignment="1">
      <alignment horizontal="justify" vertical="top" wrapText="1"/>
    </xf>
    <xf numFmtId="0" fontId="25" fillId="0" borderId="1" xfId="0" applyFont="1" applyFill="1" applyBorder="1" applyAlignment="1">
      <alignment vertical="top" wrapText="1"/>
    </xf>
    <xf numFmtId="0" fontId="25" fillId="0" borderId="5" xfId="0" applyFont="1" applyFill="1" applyBorder="1" applyAlignment="1">
      <alignment horizontal="justify" vertical="top" wrapText="1"/>
    </xf>
    <xf numFmtId="0" fontId="25" fillId="0" borderId="12" xfId="0" applyFont="1" applyFill="1" applyBorder="1" applyAlignment="1">
      <alignment horizontal="justify" vertical="top" wrapText="1"/>
    </xf>
    <xf numFmtId="0" fontId="25" fillId="0" borderId="0" xfId="0" applyFont="1" applyFill="1" applyBorder="1" applyAlignment="1">
      <alignment horizontal="justify" vertical="top" wrapText="1"/>
    </xf>
    <xf numFmtId="0" fontId="25" fillId="0" borderId="11" xfId="0" applyFont="1" applyFill="1" applyBorder="1" applyAlignment="1">
      <alignment vertical="top" wrapText="1"/>
    </xf>
    <xf numFmtId="0" fontId="25" fillId="0" borderId="56" xfId="0" applyFont="1" applyFill="1" applyBorder="1" applyAlignment="1">
      <alignment horizontal="justify" vertical="top" wrapText="1"/>
    </xf>
    <xf numFmtId="0" fontId="6" fillId="0" borderId="0" xfId="2" applyFont="1" applyFill="1" applyBorder="1" applyAlignment="1">
      <alignment horizontal="center" vertical="center" textRotation="90" wrapText="1"/>
    </xf>
    <xf numFmtId="168" fontId="5" fillId="0" borderId="0" xfId="2" applyNumberFormat="1" applyFont="1" applyFill="1" applyBorder="1" applyAlignment="1">
      <alignment horizontal="center" vertical="center" wrapText="1"/>
    </xf>
    <xf numFmtId="168" fontId="7" fillId="0" borderId="0" xfId="106" applyNumberFormat="1" applyFont="1" applyFill="1" applyBorder="1" applyAlignment="1">
      <alignment horizontal="center" vertical="center" wrapText="1"/>
    </xf>
    <xf numFmtId="0" fontId="7" fillId="0" borderId="0" xfId="106" applyNumberFormat="1" applyFont="1" applyFill="1" applyBorder="1" applyAlignment="1">
      <alignment horizontal="center" vertical="center" wrapText="1"/>
    </xf>
    <xf numFmtId="2" fontId="21" fillId="0" borderId="10" xfId="2" applyNumberFormat="1" applyFont="1" applyFill="1" applyBorder="1"/>
    <xf numFmtId="0" fontId="33" fillId="0" borderId="8" xfId="0" applyFont="1" applyFill="1" applyBorder="1" applyAlignment="1">
      <alignment horizontal="left" wrapText="1"/>
    </xf>
    <xf numFmtId="0" fontId="5" fillId="0" borderId="9" xfId="0" applyFont="1" applyFill="1" applyBorder="1" applyAlignment="1">
      <alignment horizontal="center" vertical="top" wrapText="1"/>
    </xf>
    <xf numFmtId="0" fontId="29" fillId="0" borderId="2" xfId="106" applyNumberFormat="1" applyFont="1" applyFill="1" applyBorder="1" applyAlignment="1">
      <alignment horizontal="center" vertical="top" wrapText="1"/>
    </xf>
    <xf numFmtId="0" fontId="29" fillId="0" borderId="5" xfId="2" applyFont="1" applyFill="1" applyBorder="1" applyAlignment="1">
      <alignment horizontal="center" vertical="center" textRotation="90" wrapText="1"/>
    </xf>
    <xf numFmtId="168" fontId="29" fillId="0" borderId="2" xfId="106" applyNumberFormat="1" applyFont="1" applyFill="1" applyBorder="1" applyAlignment="1">
      <alignment horizontal="center" vertical="center" wrapText="1"/>
    </xf>
    <xf numFmtId="0" fontId="28" fillId="0" borderId="2" xfId="106" applyNumberFormat="1" applyFont="1" applyFill="1" applyBorder="1" applyAlignment="1">
      <alignment horizontal="center" vertical="top" wrapText="1"/>
    </xf>
    <xf numFmtId="0" fontId="28" fillId="0" borderId="2" xfId="2" applyFont="1" applyFill="1" applyBorder="1" applyAlignment="1">
      <alignment vertical="center" textRotation="90" wrapText="1"/>
    </xf>
    <xf numFmtId="0" fontId="23" fillId="0" borderId="2" xfId="0" applyFont="1" applyFill="1" applyBorder="1" applyAlignment="1">
      <alignment vertical="top" wrapText="1"/>
    </xf>
    <xf numFmtId="168" fontId="28" fillId="0" borderId="2" xfId="106" applyNumberFormat="1" applyFont="1" applyFill="1" applyBorder="1" applyAlignment="1">
      <alignment vertical="top" wrapText="1"/>
    </xf>
    <xf numFmtId="166" fontId="28" fillId="0" borderId="32" xfId="106" applyNumberFormat="1" applyFont="1" applyFill="1" applyBorder="1" applyAlignment="1">
      <alignment horizontal="center" vertical="top" wrapText="1"/>
    </xf>
    <xf numFmtId="0" fontId="40" fillId="0" borderId="2" xfId="0" applyFont="1" applyFill="1" applyBorder="1" applyAlignment="1">
      <alignment horizontal="justify" vertical="top" wrapText="1"/>
    </xf>
    <xf numFmtId="0" fontId="27" fillId="0" borderId="2" xfId="0" applyFont="1" applyFill="1" applyBorder="1" applyAlignment="1">
      <alignment horizontal="center" vertical="top" wrapText="1"/>
    </xf>
    <xf numFmtId="166" fontId="23" fillId="0" borderId="5" xfId="2" applyNumberFormat="1" applyFont="1" applyFill="1" applyBorder="1" applyAlignment="1">
      <alignment vertical="top"/>
    </xf>
    <xf numFmtId="16" fontId="28" fillId="0" borderId="5" xfId="2" applyNumberFormat="1" applyFont="1" applyFill="1" applyBorder="1" applyAlignment="1">
      <alignment vertical="center" textRotation="90" wrapText="1"/>
    </xf>
    <xf numFmtId="0" fontId="15" fillId="0" borderId="2" xfId="0" applyFont="1" applyFill="1" applyBorder="1" applyAlignment="1">
      <alignment vertical="top" wrapText="1"/>
    </xf>
    <xf numFmtId="168" fontId="27" fillId="0" borderId="2" xfId="106" applyNumberFormat="1" applyFont="1" applyFill="1" applyBorder="1" applyAlignment="1">
      <alignment vertical="top" wrapText="1"/>
    </xf>
    <xf numFmtId="0" fontId="27" fillId="0" borderId="32" xfId="106" applyNumberFormat="1" applyFont="1" applyFill="1" applyBorder="1" applyAlignment="1">
      <alignment vertical="top" wrapText="1"/>
    </xf>
    <xf numFmtId="0" fontId="28" fillId="0" borderId="5" xfId="2" applyFont="1" applyFill="1" applyBorder="1" applyAlignment="1">
      <alignment vertical="center" textRotation="90" wrapText="1"/>
    </xf>
    <xf numFmtId="168" fontId="27" fillId="0" borderId="2" xfId="2" applyNumberFormat="1" applyFont="1" applyFill="1" applyBorder="1" applyAlignment="1">
      <alignment vertical="center" wrapText="1"/>
    </xf>
    <xf numFmtId="168" fontId="27" fillId="0" borderId="2" xfId="106" applyNumberFormat="1" applyFont="1" applyFill="1" applyBorder="1" applyAlignment="1">
      <alignment vertical="center" wrapText="1"/>
    </xf>
    <xf numFmtId="0" fontId="27" fillId="0" borderId="32" xfId="106" applyNumberFormat="1" applyFont="1" applyFill="1" applyBorder="1" applyAlignment="1">
      <alignment vertical="center" wrapText="1"/>
    </xf>
    <xf numFmtId="166" fontId="27" fillId="0" borderId="2" xfId="0" applyNumberFormat="1" applyFont="1" applyFill="1" applyBorder="1" applyAlignment="1">
      <alignment horizontal="center" vertical="top" wrapText="1"/>
    </xf>
    <xf numFmtId="0" fontId="32" fillId="0" borderId="42" xfId="2" applyFont="1" applyFill="1" applyBorder="1" applyAlignment="1">
      <alignment horizontal="center" vertical="center" textRotation="90" wrapText="1"/>
    </xf>
    <xf numFmtId="170" fontId="32" fillId="0" borderId="41" xfId="106" applyNumberFormat="1" applyFont="1" applyFill="1" applyBorder="1" applyAlignment="1" applyProtection="1">
      <alignment horizontal="center" vertical="center" wrapText="1"/>
    </xf>
    <xf numFmtId="169" fontId="32" fillId="0" borderId="43" xfId="106" applyNumberFormat="1" applyFont="1" applyFill="1" applyBorder="1" applyAlignment="1" applyProtection="1">
      <alignment horizontal="center" vertical="center" wrapText="1"/>
    </xf>
    <xf numFmtId="164" fontId="8" fillId="0" borderId="0" xfId="106" applyFill="1" applyAlignment="1">
      <alignment horizontal="center" vertical="center" wrapText="1"/>
    </xf>
    <xf numFmtId="0" fontId="33" fillId="0" borderId="41" xfId="2" applyFont="1" applyFill="1" applyBorder="1" applyAlignment="1">
      <alignment vertical="center" wrapText="1"/>
    </xf>
    <xf numFmtId="171" fontId="33" fillId="0" borderId="42" xfId="2" applyNumberFormat="1" applyFont="1" applyFill="1" applyBorder="1" applyAlignment="1">
      <alignment horizontal="center" vertical="center" textRotation="90" wrapText="1"/>
    </xf>
    <xf numFmtId="170" fontId="33" fillId="0" borderId="41" xfId="2" applyNumberFormat="1" applyFont="1" applyFill="1" applyBorder="1" applyAlignment="1">
      <alignment horizontal="center" vertical="center" wrapText="1"/>
    </xf>
    <xf numFmtId="0" fontId="34" fillId="0" borderId="0" xfId="2" applyFont="1" applyFill="1" applyAlignment="1">
      <alignment horizontal="center" vertical="center" wrapText="1"/>
    </xf>
    <xf numFmtId="0" fontId="33" fillId="0" borderId="42" xfId="2" applyFont="1" applyFill="1" applyBorder="1" applyAlignment="1">
      <alignment horizontal="center" vertical="center" textRotation="90" wrapText="1"/>
    </xf>
    <xf numFmtId="169" fontId="31" fillId="0" borderId="41" xfId="210" applyFill="1" applyBorder="1"/>
    <xf numFmtId="168" fontId="7" fillId="0" borderId="2" xfId="106" applyNumberFormat="1" applyFont="1" applyFill="1" applyBorder="1" applyAlignment="1">
      <alignment horizontal="right" vertical="center" wrapText="1"/>
    </xf>
    <xf numFmtId="0" fontId="7" fillId="0" borderId="32" xfId="106" applyNumberFormat="1" applyFont="1" applyFill="1" applyBorder="1" applyAlignment="1">
      <alignment horizontal="right" vertical="center" wrapText="1"/>
    </xf>
    <xf numFmtId="0" fontId="6" fillId="0" borderId="2" xfId="2" applyFont="1" applyFill="1" applyBorder="1" applyAlignment="1">
      <alignment horizontal="right" vertical="top" wrapText="1"/>
    </xf>
    <xf numFmtId="0" fontId="5" fillId="0" borderId="2" xfId="2" applyFont="1" applyFill="1" applyBorder="1" applyAlignment="1">
      <alignment horizontal="right" vertical="top" wrapText="1"/>
    </xf>
    <xf numFmtId="0" fontId="5" fillId="0" borderId="2" xfId="2" applyFont="1" applyFill="1" applyBorder="1" applyAlignment="1">
      <alignment horizontal="right" vertical="top"/>
    </xf>
    <xf numFmtId="165" fontId="5" fillId="0" borderId="2" xfId="2" applyNumberFormat="1" applyFont="1" applyFill="1" applyBorder="1" applyAlignment="1">
      <alignment horizontal="right" vertical="center" wrapText="1"/>
    </xf>
    <xf numFmtId="165" fontId="7" fillId="0" borderId="2" xfId="106" applyNumberFormat="1" applyFont="1" applyFill="1" applyBorder="1" applyAlignment="1">
      <alignment horizontal="right" vertical="center" wrapText="1"/>
    </xf>
    <xf numFmtId="2" fontId="7" fillId="0" borderId="32" xfId="106" applyNumberFormat="1" applyFont="1" applyFill="1" applyBorder="1" applyAlignment="1">
      <alignment horizontal="right" vertical="center" wrapText="1"/>
    </xf>
    <xf numFmtId="168" fontId="5" fillId="0" borderId="2" xfId="2" applyNumberFormat="1" applyFont="1" applyFill="1" applyBorder="1" applyAlignment="1">
      <alignment horizontal="right" vertical="center" wrapText="1"/>
    </xf>
    <xf numFmtId="0" fontId="36" fillId="0" borderId="2" xfId="0" applyFont="1" applyFill="1" applyBorder="1" applyAlignment="1">
      <alignment horizontal="right" vertical="top"/>
    </xf>
    <xf numFmtId="0" fontId="36" fillId="0" borderId="5" xfId="0" applyNumberFormat="1" applyFont="1" applyFill="1" applyBorder="1" applyAlignment="1">
      <alignment horizontal="left" vertical="top" wrapText="1"/>
    </xf>
    <xf numFmtId="0" fontId="0" fillId="0" borderId="2" xfId="0" applyFill="1" applyBorder="1" applyAlignment="1">
      <alignment vertical="top"/>
    </xf>
    <xf numFmtId="0" fontId="21" fillId="0" borderId="2" xfId="2" applyFont="1" applyFill="1" applyBorder="1" applyAlignment="1">
      <alignment vertical="top"/>
    </xf>
    <xf numFmtId="0" fontId="36" fillId="0" borderId="2" xfId="0" applyNumberFormat="1" applyFont="1" applyFill="1" applyBorder="1" applyAlignment="1">
      <alignment horizontal="left" vertical="top" wrapText="1"/>
    </xf>
    <xf numFmtId="176" fontId="6" fillId="0" borderId="2" xfId="2" applyNumberFormat="1" applyFont="1" applyFill="1" applyBorder="1" applyAlignment="1">
      <alignment horizontal="center" vertical="center" wrapText="1"/>
    </xf>
    <xf numFmtId="2" fontId="7" fillId="0" borderId="2" xfId="106" applyNumberFormat="1" applyFont="1" applyFill="1" applyBorder="1" applyAlignment="1">
      <alignment vertical="top" wrapText="1"/>
    </xf>
    <xf numFmtId="0" fontId="25" fillId="0" borderId="0" xfId="0" applyFont="1"/>
    <xf numFmtId="169" fontId="32" fillId="0" borderId="41" xfId="106" applyNumberFormat="1" applyFont="1" applyFill="1" applyBorder="1" applyAlignment="1" applyProtection="1">
      <alignment horizontal="center" vertical="center" wrapText="1"/>
    </xf>
    <xf numFmtId="0" fontId="32" fillId="0" borderId="42" xfId="2" applyFont="1" applyFill="1" applyBorder="1" applyAlignment="1" applyProtection="1">
      <alignment horizontal="center" vertical="center" textRotation="90" wrapText="1"/>
    </xf>
    <xf numFmtId="169" fontId="33" fillId="0" borderId="41" xfId="106" applyNumberFormat="1" applyFont="1" applyFill="1" applyBorder="1" applyAlignment="1" applyProtection="1">
      <alignment horizontal="left" vertical="top" wrapText="1"/>
    </xf>
    <xf numFmtId="173" fontId="41" fillId="0" borderId="41" xfId="210" applyNumberFormat="1" applyFont="1" applyFill="1" applyBorder="1" applyAlignment="1" applyProtection="1">
      <alignment horizontal="center" vertical="center" wrapText="1"/>
    </xf>
    <xf numFmtId="0" fontId="33" fillId="0" borderId="41" xfId="2" applyFont="1" applyFill="1" applyBorder="1" applyAlignment="1" applyProtection="1">
      <alignment horizontal="center" vertical="center" wrapText="1"/>
    </xf>
    <xf numFmtId="166" fontId="34" fillId="0" borderId="41" xfId="2" applyNumberFormat="1" applyFont="1" applyFill="1" applyBorder="1" applyAlignment="1" applyProtection="1"/>
    <xf numFmtId="171" fontId="33" fillId="0" borderId="42" xfId="2" applyNumberFormat="1" applyFont="1" applyFill="1" applyBorder="1" applyAlignment="1" applyProtection="1">
      <alignment horizontal="center" vertical="center" textRotation="90" wrapText="1"/>
    </xf>
    <xf numFmtId="170" fontId="33" fillId="0" borderId="41" xfId="2" applyNumberFormat="1" applyFont="1" applyFill="1" applyBorder="1" applyAlignment="1" applyProtection="1">
      <alignment horizontal="center" vertical="center" wrapText="1"/>
    </xf>
    <xf numFmtId="0" fontId="33" fillId="0" borderId="41" xfId="2" applyFont="1" applyFill="1" applyBorder="1" applyAlignment="1" applyProtection="1">
      <alignment horizontal="left" vertical="top" wrapText="1"/>
    </xf>
    <xf numFmtId="169" fontId="41" fillId="0" borderId="42" xfId="210" applyFont="1" applyFill="1" applyBorder="1" applyAlignment="1" applyProtection="1">
      <alignment horizontal="center" vertical="center" wrapText="1"/>
    </xf>
    <xf numFmtId="0" fontId="34" fillId="0" borderId="41" xfId="2" applyFont="1" applyFill="1" applyBorder="1" applyAlignment="1" applyProtection="1"/>
    <xf numFmtId="0" fontId="33" fillId="0" borderId="42" xfId="2" applyFont="1" applyFill="1" applyBorder="1" applyAlignment="1" applyProtection="1">
      <alignment horizontal="center" vertical="center" textRotation="90" wrapText="1"/>
    </xf>
    <xf numFmtId="169" fontId="32" fillId="0" borderId="41" xfId="106" applyNumberFormat="1" applyFont="1" applyFill="1" applyBorder="1" applyAlignment="1">
      <alignment horizontal="center" vertical="center" wrapText="1"/>
    </xf>
    <xf numFmtId="170" fontId="32" fillId="0" borderId="41" xfId="106" applyNumberFormat="1" applyFont="1" applyFill="1" applyBorder="1" applyAlignment="1">
      <alignment horizontal="center" vertical="center" wrapText="1"/>
    </xf>
    <xf numFmtId="169" fontId="32" fillId="0" borderId="43" xfId="106" applyNumberFormat="1" applyFont="1" applyFill="1" applyBorder="1" applyAlignment="1">
      <alignment horizontal="center" vertical="center" wrapText="1"/>
    </xf>
    <xf numFmtId="0" fontId="41" fillId="0" borderId="41" xfId="210" applyNumberFormat="1" applyFont="1" applyFill="1" applyBorder="1" applyAlignment="1">
      <alignment horizontal="center" vertical="center" wrapText="1"/>
    </xf>
    <xf numFmtId="4" fontId="46" fillId="0" borderId="2" xfId="0" applyNumberFormat="1" applyFont="1" applyBorder="1"/>
    <xf numFmtId="0" fontId="46" fillId="0" borderId="2" xfId="0" applyFont="1" applyBorder="1"/>
    <xf numFmtId="169" fontId="41" fillId="0" borderId="2" xfId="210" applyFont="1" applyFill="1" applyBorder="1" applyAlignment="1">
      <alignment horizontal="center" vertical="center" wrapText="1"/>
    </xf>
    <xf numFmtId="0" fontId="33" fillId="0" borderId="2" xfId="2" applyFont="1" applyFill="1" applyBorder="1" applyAlignment="1">
      <alignment horizontal="center" vertical="center" wrapText="1"/>
    </xf>
    <xf numFmtId="0" fontId="25" fillId="0" borderId="2" xfId="0" applyFont="1" applyFill="1" applyBorder="1"/>
    <xf numFmtId="2" fontId="7" fillId="0" borderId="32" xfId="106" applyNumberFormat="1" applyFont="1" applyFill="1" applyBorder="1" applyAlignment="1">
      <alignment horizontal="center" vertical="center" wrapText="1"/>
    </xf>
    <xf numFmtId="0" fontId="25" fillId="0" borderId="34" xfId="0" applyFont="1" applyFill="1" applyBorder="1" applyAlignment="1">
      <alignment vertical="center" wrapText="1"/>
    </xf>
    <xf numFmtId="0" fontId="25" fillId="0" borderId="37" xfId="0" applyFont="1" applyFill="1" applyBorder="1" applyAlignment="1">
      <alignment horizontal="justify" vertical="center" wrapText="1"/>
    </xf>
    <xf numFmtId="0" fontId="25" fillId="0" borderId="35" xfId="0" applyFont="1" applyFill="1" applyBorder="1" applyAlignment="1">
      <alignment vertical="center" wrapText="1"/>
    </xf>
    <xf numFmtId="0" fontId="25" fillId="0" borderId="38" xfId="0" applyFont="1" applyFill="1" applyBorder="1" applyAlignment="1">
      <alignment horizontal="justify" vertical="center" wrapText="1"/>
    </xf>
    <xf numFmtId="174" fontId="0" fillId="0" borderId="2" xfId="0" applyNumberFormat="1" applyFill="1" applyBorder="1"/>
    <xf numFmtId="0" fontId="42" fillId="0" borderId="2" xfId="0" applyFont="1" applyFill="1" applyBorder="1" applyAlignment="1">
      <alignment wrapText="1"/>
    </xf>
    <xf numFmtId="172" fontId="7" fillId="0" borderId="32" xfId="106" applyNumberFormat="1" applyFont="1" applyFill="1" applyBorder="1" applyAlignment="1">
      <alignment horizontal="center" vertical="center" wrapText="1"/>
    </xf>
    <xf numFmtId="10" fontId="6" fillId="0" borderId="2" xfId="2" applyNumberFormat="1" applyFont="1" applyFill="1" applyBorder="1" applyAlignment="1">
      <alignment horizontal="center" vertical="center" wrapText="1"/>
    </xf>
    <xf numFmtId="10" fontId="5" fillId="0" borderId="2" xfId="2" applyNumberFormat="1" applyFont="1" applyFill="1" applyBorder="1" applyAlignment="1">
      <alignment vertical="center" wrapText="1"/>
    </xf>
    <xf numFmtId="168" fontId="7" fillId="0" borderId="2" xfId="106" applyNumberFormat="1" applyFont="1" applyFill="1" applyBorder="1" applyAlignment="1">
      <alignment vertical="center" wrapText="1"/>
    </xf>
    <xf numFmtId="168" fontId="7" fillId="0" borderId="32" xfId="106" applyNumberFormat="1" applyFont="1" applyFill="1" applyBorder="1" applyAlignment="1">
      <alignment vertical="center" wrapText="1"/>
    </xf>
    <xf numFmtId="0" fontId="5" fillId="0" borderId="32" xfId="0" applyFont="1" applyFill="1" applyBorder="1" applyAlignment="1">
      <alignment horizontal="justify" vertical="top" wrapText="1"/>
    </xf>
    <xf numFmtId="0" fontId="33" fillId="0" borderId="2" xfId="0" applyFont="1" applyFill="1" applyBorder="1" applyAlignment="1">
      <alignment horizontal="center" vertical="center" wrapText="1"/>
    </xf>
    <xf numFmtId="166" fontId="5" fillId="0" borderId="5" xfId="2" applyNumberFormat="1" applyFont="1" applyFill="1" applyBorder="1" applyAlignment="1">
      <alignment horizontal="center" vertical="center"/>
    </xf>
    <xf numFmtId="0" fontId="7" fillId="0" borderId="32" xfId="106" applyNumberFormat="1" applyFont="1" applyFill="1" applyBorder="1" applyAlignment="1">
      <alignment vertical="center" wrapText="1"/>
    </xf>
    <xf numFmtId="168" fontId="5" fillId="0" borderId="2" xfId="2" applyNumberFormat="1" applyFont="1" applyFill="1" applyBorder="1" applyAlignment="1">
      <alignment vertical="center" wrapText="1"/>
    </xf>
    <xf numFmtId="0" fontId="6" fillId="0" borderId="25" xfId="2" applyFont="1" applyFill="1" applyBorder="1" applyAlignment="1">
      <alignment horizontal="center" vertical="top" wrapText="1"/>
    </xf>
    <xf numFmtId="2" fontId="6" fillId="0" borderId="25" xfId="2" applyNumberFormat="1" applyFont="1" applyFill="1" applyBorder="1" applyAlignment="1">
      <alignment horizontal="center" vertical="top" wrapText="1"/>
    </xf>
    <xf numFmtId="166" fontId="28" fillId="0" borderId="25" xfId="2" applyNumberFormat="1" applyFont="1" applyFill="1" applyBorder="1" applyAlignment="1">
      <alignment horizontal="center" vertical="top" wrapText="1"/>
    </xf>
    <xf numFmtId="0" fontId="33" fillId="0" borderId="42" xfId="2" applyFont="1" applyFill="1" applyBorder="1" applyAlignment="1">
      <alignment horizontal="center" vertical="top" wrapText="1"/>
    </xf>
    <xf numFmtId="0" fontId="6" fillId="0" borderId="25" xfId="309" applyFont="1" applyFill="1" applyBorder="1" applyAlignment="1">
      <alignment horizontal="center" vertical="top" wrapText="1"/>
    </xf>
    <xf numFmtId="2" fontId="6" fillId="0" borderId="10" xfId="2" applyNumberFormat="1" applyFont="1" applyFill="1" applyBorder="1" applyAlignment="1">
      <alignment horizontal="center" vertical="top" wrapText="1"/>
    </xf>
    <xf numFmtId="0" fontId="5" fillId="0" borderId="2" xfId="2" applyFont="1" applyFill="1" applyBorder="1" applyAlignment="1">
      <alignment horizontal="center" vertical="center" wrapText="1"/>
    </xf>
    <xf numFmtId="0" fontId="0" fillId="0" borderId="2" xfId="0" applyBorder="1" applyAlignment="1">
      <alignment horizontal="center" vertical="center" wrapText="1"/>
    </xf>
    <xf numFmtId="2" fontId="29" fillId="0" borderId="1" xfId="106" applyNumberFormat="1" applyFont="1" applyFill="1" applyBorder="1" applyAlignment="1">
      <alignment horizontal="center" vertical="center" wrapText="1"/>
    </xf>
    <xf numFmtId="2" fontId="29" fillId="0" borderId="4" xfId="106" applyNumberFormat="1" applyFont="1" applyFill="1" applyBorder="1" applyAlignment="1">
      <alignment horizontal="center" vertical="center" wrapText="1"/>
    </xf>
    <xf numFmtId="0" fontId="0" fillId="0" borderId="0" xfId="0" applyFill="1" applyAlignment="1">
      <alignment wrapText="1"/>
    </xf>
    <xf numFmtId="0" fontId="5" fillId="0" borderId="39" xfId="2" applyFont="1" applyFill="1" applyBorder="1" applyAlignment="1">
      <alignment horizontal="center" vertical="center" wrapText="1"/>
    </xf>
    <xf numFmtId="0" fontId="5" fillId="0" borderId="18" xfId="2"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3" xfId="2" applyFont="1" applyFill="1" applyBorder="1" applyAlignment="1">
      <alignment horizontal="center" vertical="center" wrapText="1"/>
    </xf>
    <xf numFmtId="0" fontId="22" fillId="0" borderId="20" xfId="2" applyFont="1" applyFill="1" applyBorder="1" applyAlignment="1">
      <alignment horizontal="center" vertical="center" wrapText="1"/>
    </xf>
    <xf numFmtId="166" fontId="21" fillId="0" borderId="1" xfId="2" applyNumberFormat="1" applyFont="1" applyFill="1" applyBorder="1" applyAlignment="1">
      <alignment horizontal="center" vertical="top"/>
    </xf>
    <xf numFmtId="166" fontId="21" fillId="0" borderId="3" xfId="2" applyNumberFormat="1" applyFont="1" applyFill="1" applyBorder="1" applyAlignment="1">
      <alignment horizontal="center" vertical="top"/>
    </xf>
    <xf numFmtId="166" fontId="21" fillId="0" borderId="20" xfId="2" applyNumberFormat="1" applyFont="1" applyFill="1" applyBorder="1" applyAlignment="1">
      <alignment horizontal="center" vertical="top"/>
    </xf>
    <xf numFmtId="0" fontId="5" fillId="0" borderId="21" xfId="2" applyFont="1" applyFill="1" applyBorder="1" applyAlignment="1">
      <alignment horizontal="left" vertical="top" wrapText="1"/>
    </xf>
    <xf numFmtId="0" fontId="5" fillId="0" borderId="16" xfId="2" applyFont="1" applyFill="1" applyBorder="1" applyAlignment="1">
      <alignment horizontal="left" vertical="top" wrapText="1"/>
    </xf>
    <xf numFmtId="0" fontId="5" fillId="0" borderId="22" xfId="2" applyFont="1" applyFill="1" applyBorder="1" applyAlignment="1">
      <alignment horizontal="left" vertical="top" wrapText="1"/>
    </xf>
    <xf numFmtId="0" fontId="6" fillId="0" borderId="8" xfId="106" applyNumberFormat="1" applyFont="1" applyFill="1" applyBorder="1" applyAlignment="1">
      <alignment horizontal="left" vertical="top" wrapText="1"/>
    </xf>
    <xf numFmtId="0" fontId="6" fillId="0" borderId="9" xfId="106" applyNumberFormat="1" applyFont="1" applyFill="1" applyBorder="1" applyAlignment="1">
      <alignment horizontal="left" vertical="top" wrapText="1"/>
    </xf>
    <xf numFmtId="0" fontId="6" fillId="0" borderId="10" xfId="106" applyNumberFormat="1" applyFont="1" applyFill="1" applyBorder="1" applyAlignment="1">
      <alignment horizontal="left" vertical="top" wrapText="1"/>
    </xf>
    <xf numFmtId="0" fontId="6" fillId="0" borderId="11" xfId="106" applyNumberFormat="1" applyFont="1" applyFill="1" applyBorder="1" applyAlignment="1">
      <alignment horizontal="left" vertical="top" wrapText="1"/>
    </xf>
    <xf numFmtId="0" fontId="6" fillId="0" borderId="0" xfId="106" applyNumberFormat="1" applyFont="1" applyFill="1" applyBorder="1" applyAlignment="1">
      <alignment horizontal="left" vertical="top" wrapText="1"/>
    </xf>
    <xf numFmtId="0" fontId="6" fillId="0" borderId="12" xfId="106" applyNumberFormat="1" applyFont="1" applyFill="1" applyBorder="1" applyAlignment="1">
      <alignment horizontal="left" vertical="top" wrapText="1"/>
    </xf>
    <xf numFmtId="0" fontId="6" fillId="0" borderId="13" xfId="106" applyNumberFormat="1" applyFont="1" applyFill="1" applyBorder="1" applyAlignment="1">
      <alignment horizontal="left" vertical="top" wrapText="1"/>
    </xf>
    <xf numFmtId="0" fontId="6" fillId="0" borderId="14" xfId="106" applyNumberFormat="1" applyFont="1" applyFill="1" applyBorder="1" applyAlignment="1">
      <alignment horizontal="left" vertical="top" wrapText="1"/>
    </xf>
    <xf numFmtId="0" fontId="6" fillId="0" borderId="15" xfId="106" applyNumberFormat="1" applyFont="1" applyFill="1" applyBorder="1" applyAlignment="1">
      <alignment horizontal="left" vertical="top" wrapText="1"/>
    </xf>
    <xf numFmtId="0" fontId="22" fillId="0" borderId="23" xfId="57" applyFont="1" applyFill="1" applyBorder="1" applyAlignment="1">
      <alignment horizontal="left" vertical="center" wrapText="1"/>
    </xf>
    <xf numFmtId="0" fontId="22" fillId="0" borderId="24" xfId="57" applyFont="1" applyFill="1" applyBorder="1" applyAlignment="1">
      <alignment horizontal="left" vertical="center" wrapText="1"/>
    </xf>
    <xf numFmtId="0" fontId="22" fillId="0" borderId="25" xfId="57" applyFont="1" applyFill="1" applyBorder="1" applyAlignment="1">
      <alignment horizontal="left" vertical="center" wrapText="1"/>
    </xf>
    <xf numFmtId="0" fontId="5" fillId="0" borderId="19" xfId="2" applyFont="1" applyFill="1" applyBorder="1" applyAlignment="1">
      <alignment horizontal="center" vertical="center" wrapText="1"/>
    </xf>
    <xf numFmtId="0" fontId="21" fillId="0" borderId="1" xfId="2" applyFont="1" applyFill="1" applyBorder="1" applyAlignment="1">
      <alignment horizontal="center" vertical="top"/>
    </xf>
    <xf numFmtId="0" fontId="21" fillId="0" borderId="3" xfId="2" applyFont="1" applyFill="1" applyBorder="1" applyAlignment="1">
      <alignment horizontal="center" vertical="top"/>
    </xf>
    <xf numFmtId="0" fontId="21" fillId="0" borderId="20" xfId="2" applyFont="1" applyFill="1" applyBorder="1" applyAlignment="1">
      <alignment horizontal="center" vertical="top"/>
    </xf>
    <xf numFmtId="0" fontId="36" fillId="0" borderId="1" xfId="0" applyFont="1" applyFill="1" applyBorder="1" applyAlignment="1">
      <alignment horizontal="right" vertical="top"/>
    </xf>
    <xf numFmtId="0" fontId="36" fillId="0" borderId="3" xfId="0" applyFont="1" applyFill="1" applyBorder="1" applyAlignment="1">
      <alignment horizontal="right" vertical="top"/>
    </xf>
    <xf numFmtId="0" fontId="36" fillId="0" borderId="4" xfId="0" applyFont="1" applyFill="1" applyBorder="1" applyAlignment="1">
      <alignment horizontal="right" vertical="top"/>
    </xf>
    <xf numFmtId="0" fontId="5" fillId="0" borderId="1" xfId="2" applyFont="1" applyFill="1" applyBorder="1" applyAlignment="1">
      <alignment horizontal="right" vertical="top"/>
    </xf>
    <xf numFmtId="0" fontId="5" fillId="0" borderId="3" xfId="2" applyFont="1" applyFill="1" applyBorder="1" applyAlignment="1">
      <alignment horizontal="right" vertical="top"/>
    </xf>
    <xf numFmtId="0" fontId="5" fillId="0" borderId="4" xfId="2" applyFont="1" applyFill="1" applyBorder="1" applyAlignment="1">
      <alignment horizontal="right" vertical="top"/>
    </xf>
    <xf numFmtId="169" fontId="33" fillId="0" borderId="41" xfId="106" applyNumberFormat="1" applyFont="1" applyFill="1" applyBorder="1" applyAlignment="1">
      <alignment horizontal="left" vertical="top" wrapText="1"/>
    </xf>
    <xf numFmtId="0" fontId="32" fillId="0" borderId="41" xfId="57" applyFont="1" applyFill="1" applyBorder="1" applyAlignment="1">
      <alignment horizontal="left" vertical="center" wrapText="1"/>
    </xf>
    <xf numFmtId="0" fontId="22" fillId="0" borderId="13" xfId="57" applyFont="1" applyFill="1" applyBorder="1" applyAlignment="1">
      <alignment horizontal="left" vertical="center" wrapText="1"/>
    </xf>
    <xf numFmtId="0" fontId="22" fillId="0" borderId="14" xfId="57" applyFont="1" applyFill="1" applyBorder="1" applyAlignment="1">
      <alignment horizontal="left" vertical="center" wrapText="1"/>
    </xf>
    <xf numFmtId="0" fontId="22" fillId="0" borderId="15" xfId="57" applyFont="1" applyFill="1" applyBorder="1" applyAlignment="1">
      <alignment horizontal="left" vertical="center" wrapText="1"/>
    </xf>
    <xf numFmtId="2" fontId="21" fillId="0" borderId="1" xfId="2" applyNumberFormat="1" applyFont="1" applyFill="1" applyBorder="1" applyAlignment="1">
      <alignment horizontal="center" vertical="top"/>
    </xf>
    <xf numFmtId="2" fontId="21" fillId="0" borderId="3" xfId="2" applyNumberFormat="1" applyFont="1" applyFill="1" applyBorder="1" applyAlignment="1">
      <alignment horizontal="center" vertical="top"/>
    </xf>
    <xf numFmtId="2" fontId="21" fillId="0" borderId="20" xfId="2" applyNumberFormat="1" applyFont="1" applyFill="1" applyBorder="1" applyAlignment="1">
      <alignment horizontal="center" vertical="top"/>
    </xf>
    <xf numFmtId="0" fontId="6" fillId="0" borderId="21" xfId="2" applyFont="1" applyFill="1" applyBorder="1" applyAlignment="1">
      <alignment horizontal="left" vertical="top" wrapText="1"/>
    </xf>
    <xf numFmtId="0" fontId="6" fillId="0" borderId="16" xfId="2" applyFont="1" applyFill="1" applyBorder="1" applyAlignment="1">
      <alignment horizontal="left" vertical="top" wrapText="1"/>
    </xf>
    <xf numFmtId="0" fontId="6" fillId="0" borderId="22" xfId="2" applyFont="1" applyFill="1" applyBorder="1" applyAlignment="1">
      <alignment horizontal="left" vertical="top" wrapText="1"/>
    </xf>
    <xf numFmtId="166" fontId="5" fillId="0" borderId="1" xfId="2" applyNumberFormat="1" applyFont="1" applyFill="1" applyBorder="1" applyAlignment="1">
      <alignment horizontal="center" vertical="top"/>
    </xf>
    <xf numFmtId="166" fontId="5" fillId="0" borderId="3" xfId="2" applyNumberFormat="1" applyFont="1" applyFill="1" applyBorder="1" applyAlignment="1">
      <alignment horizontal="center" vertical="top"/>
    </xf>
    <xf numFmtId="166" fontId="5" fillId="0" borderId="20" xfId="2" applyNumberFormat="1" applyFont="1" applyFill="1" applyBorder="1" applyAlignment="1">
      <alignment horizontal="center" vertical="top"/>
    </xf>
    <xf numFmtId="0" fontId="22" fillId="0" borderId="8" xfId="57"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168" fontId="5" fillId="0" borderId="4" xfId="2" applyNumberFormat="1" applyFont="1" applyFill="1" applyBorder="1" applyAlignment="1">
      <alignment horizontal="center" vertical="center" wrapText="1"/>
    </xf>
    <xf numFmtId="168" fontId="7" fillId="0" borderId="1" xfId="106" applyNumberFormat="1" applyFont="1" applyFill="1" applyBorder="1" applyAlignment="1">
      <alignment horizontal="center" vertical="center" wrapText="1"/>
    </xf>
    <xf numFmtId="168" fontId="7" fillId="0" borderId="4" xfId="106" applyNumberFormat="1" applyFont="1" applyFill="1" applyBorder="1" applyAlignment="1">
      <alignment horizontal="center" vertical="center" wrapText="1"/>
    </xf>
    <xf numFmtId="0" fontId="5" fillId="0" borderId="23" xfId="57" applyFont="1" applyFill="1" applyBorder="1" applyAlignment="1">
      <alignment horizontal="center" vertical="center" wrapText="1"/>
    </xf>
    <xf numFmtId="0" fontId="5" fillId="0" borderId="24" xfId="57" applyFont="1" applyFill="1" applyBorder="1" applyAlignment="1">
      <alignment horizontal="center" vertical="center" wrapText="1"/>
    </xf>
    <xf numFmtId="0" fontId="5" fillId="0" borderId="25" xfId="57" applyFont="1" applyFill="1" applyBorder="1" applyAlignment="1">
      <alignment horizontal="center" vertical="center" wrapText="1"/>
    </xf>
    <xf numFmtId="43" fontId="21" fillId="0" borderId="1" xfId="2" applyNumberFormat="1" applyFont="1" applyFill="1" applyBorder="1" applyAlignment="1">
      <alignment horizontal="center" vertical="top"/>
    </xf>
    <xf numFmtId="0" fontId="6" fillId="0" borderId="1" xfId="0" applyFont="1" applyFill="1" applyBorder="1" applyAlignment="1">
      <alignment vertical="top" wrapText="1"/>
    </xf>
    <xf numFmtId="0" fontId="0" fillId="0" borderId="4" xfId="0" applyFill="1" applyBorder="1" applyAlignment="1">
      <alignment vertical="top" wrapText="1"/>
    </xf>
    <xf numFmtId="0" fontId="5" fillId="0" borderId="21" xfId="309" applyFont="1" applyFill="1" applyBorder="1" applyAlignment="1">
      <alignment horizontal="left" vertical="top" wrapText="1"/>
    </xf>
    <xf numFmtId="0" fontId="5" fillId="0" borderId="16" xfId="309" applyFont="1" applyFill="1" applyBorder="1" applyAlignment="1">
      <alignment horizontal="left" vertical="top" wrapText="1"/>
    </xf>
    <xf numFmtId="0" fontId="5" fillId="0" borderId="22" xfId="309" applyFont="1" applyFill="1" applyBorder="1" applyAlignment="1">
      <alignment horizontal="left" vertical="top" wrapText="1"/>
    </xf>
    <xf numFmtId="0" fontId="21" fillId="0" borderId="1" xfId="309" applyFont="1" applyFill="1" applyBorder="1" applyAlignment="1">
      <alignment horizontal="center" vertical="top"/>
    </xf>
    <xf numFmtId="0" fontId="21" fillId="0" borderId="3" xfId="309" applyFont="1" applyFill="1" applyBorder="1" applyAlignment="1">
      <alignment horizontal="center" vertical="top"/>
    </xf>
    <xf numFmtId="0" fontId="21" fillId="0" borderId="20" xfId="309" applyFont="1" applyFill="1" applyBorder="1" applyAlignment="1">
      <alignment horizontal="center" vertical="top"/>
    </xf>
    <xf numFmtId="0" fontId="22" fillId="0" borderId="1" xfId="309" applyFont="1" applyFill="1" applyBorder="1" applyAlignment="1">
      <alignment horizontal="center" vertical="center" wrapText="1"/>
    </xf>
    <xf numFmtId="0" fontId="22" fillId="0" borderId="3" xfId="309" applyFont="1" applyFill="1" applyBorder="1" applyAlignment="1">
      <alignment horizontal="center" vertical="center" wrapText="1"/>
    </xf>
    <xf numFmtId="0" fontId="22" fillId="0" borderId="20" xfId="309" applyFont="1" applyFill="1" applyBorder="1" applyAlignment="1">
      <alignment horizontal="center" vertical="center" wrapText="1"/>
    </xf>
    <xf numFmtId="0" fontId="0" fillId="0" borderId="9" xfId="0" applyFill="1" applyBorder="1" applyAlignment="1">
      <alignment horizontal="left"/>
    </xf>
    <xf numFmtId="0" fontId="0" fillId="0" borderId="10" xfId="0" applyFill="1" applyBorder="1" applyAlignment="1">
      <alignment horizontal="left"/>
    </xf>
    <xf numFmtId="0" fontId="0" fillId="0" borderId="11" xfId="0" applyFill="1" applyBorder="1" applyAlignment="1">
      <alignment horizontal="left"/>
    </xf>
    <xf numFmtId="0" fontId="0" fillId="0" borderId="0" xfId="0" applyFill="1" applyAlignment="1">
      <alignment horizontal="left"/>
    </xf>
    <xf numFmtId="0" fontId="0" fillId="0" borderId="12" xfId="0" applyFill="1" applyBorder="1" applyAlignment="1">
      <alignment horizontal="left"/>
    </xf>
    <xf numFmtId="0" fontId="0" fillId="0" borderId="13" xfId="0" applyFill="1" applyBorder="1" applyAlignment="1">
      <alignment horizontal="left"/>
    </xf>
    <xf numFmtId="0" fontId="0" fillId="0" borderId="14" xfId="0" applyFill="1" applyBorder="1" applyAlignment="1">
      <alignment horizontal="left"/>
    </xf>
    <xf numFmtId="0" fontId="0" fillId="0" borderId="15" xfId="0" applyFill="1" applyBorder="1" applyAlignment="1">
      <alignment horizontal="left"/>
    </xf>
    <xf numFmtId="0" fontId="23" fillId="0" borderId="0" xfId="0" applyFont="1" applyFill="1" applyAlignment="1">
      <alignment horizontal="center" vertical="top" wrapText="1"/>
    </xf>
    <xf numFmtId="0" fontId="5" fillId="0" borderId="27" xfId="2" applyFont="1" applyFill="1" applyBorder="1" applyAlignment="1">
      <alignment horizontal="center" vertical="center" wrapText="1"/>
    </xf>
    <xf numFmtId="0" fontId="5" fillId="0" borderId="31"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6" fillId="0" borderId="28" xfId="57" applyFont="1" applyFill="1" applyBorder="1" applyAlignment="1">
      <alignment horizontal="center" vertical="center" wrapText="1"/>
    </xf>
    <xf numFmtId="0" fontId="6" fillId="0" borderId="29" xfId="57" applyFont="1" applyFill="1" applyBorder="1" applyAlignment="1">
      <alignment horizontal="center" vertical="center" wrapText="1"/>
    </xf>
    <xf numFmtId="0" fontId="6" fillId="0" borderId="30" xfId="57" applyFont="1" applyFill="1" applyBorder="1" applyAlignment="1">
      <alignment horizontal="center" vertical="center" wrapText="1"/>
    </xf>
    <xf numFmtId="0" fontId="5" fillId="0" borderId="26"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14" fillId="0" borderId="28" xfId="2" applyFont="1" applyFill="1" applyBorder="1" applyAlignment="1">
      <alignment horizontal="center" vertical="center" wrapText="1"/>
    </xf>
    <xf numFmtId="0" fontId="14" fillId="0" borderId="29" xfId="2" applyFont="1" applyFill="1" applyBorder="1" applyAlignment="1">
      <alignment horizontal="center" vertical="center" wrapText="1"/>
    </xf>
    <xf numFmtId="0" fontId="14" fillId="0" borderId="30" xfId="2" applyFont="1" applyFill="1" applyBorder="1" applyAlignment="1">
      <alignment horizontal="center" vertical="center" wrapText="1"/>
    </xf>
    <xf numFmtId="0" fontId="6" fillId="0" borderId="27" xfId="2" applyFont="1" applyFill="1" applyBorder="1" applyAlignment="1">
      <alignment horizontal="center" vertical="center"/>
    </xf>
    <xf numFmtId="0" fontId="5" fillId="0" borderId="17" xfId="2" applyFont="1" applyFill="1" applyBorder="1" applyAlignment="1">
      <alignment horizontal="center" vertical="center" wrapText="1"/>
    </xf>
    <xf numFmtId="0" fontId="6" fillId="0" borderId="8" xfId="106" applyNumberFormat="1" applyFont="1" applyFill="1" applyBorder="1" applyAlignment="1">
      <alignment horizontal="center" vertical="top" wrapText="1"/>
    </xf>
    <xf numFmtId="0" fontId="6" fillId="0" borderId="9" xfId="106" applyNumberFormat="1" applyFont="1" applyFill="1" applyBorder="1" applyAlignment="1">
      <alignment horizontal="center" vertical="top" wrapText="1"/>
    </xf>
    <xf numFmtId="0" fontId="6" fillId="0" borderId="10" xfId="106" applyNumberFormat="1" applyFont="1" applyFill="1" applyBorder="1" applyAlignment="1">
      <alignment horizontal="center" vertical="top" wrapText="1"/>
    </xf>
    <xf numFmtId="0" fontId="6" fillId="0" borderId="11" xfId="106" applyNumberFormat="1" applyFont="1" applyFill="1" applyBorder="1" applyAlignment="1">
      <alignment horizontal="center" vertical="top" wrapText="1"/>
    </xf>
    <xf numFmtId="0" fontId="6" fillId="0" borderId="0" xfId="106" applyNumberFormat="1" applyFont="1" applyFill="1" applyBorder="1" applyAlignment="1">
      <alignment horizontal="center" vertical="top" wrapText="1"/>
    </xf>
    <xf numFmtId="0" fontId="6" fillId="0" borderId="12" xfId="106" applyNumberFormat="1" applyFont="1" applyFill="1" applyBorder="1" applyAlignment="1">
      <alignment horizontal="center" vertical="top" wrapText="1"/>
    </xf>
    <xf numFmtId="0" fontId="6" fillId="0" borderId="13" xfId="106" applyNumberFormat="1" applyFont="1" applyFill="1" applyBorder="1" applyAlignment="1">
      <alignment horizontal="center" vertical="top" wrapText="1"/>
    </xf>
    <xf numFmtId="0" fontId="6" fillId="0" borderId="14" xfId="106" applyNumberFormat="1" applyFont="1" applyFill="1" applyBorder="1" applyAlignment="1">
      <alignment horizontal="center" vertical="top" wrapText="1"/>
    </xf>
    <xf numFmtId="0" fontId="6" fillId="0" borderId="15" xfId="106" applyNumberFormat="1" applyFont="1" applyFill="1" applyBorder="1" applyAlignment="1">
      <alignment horizontal="center" vertical="top" wrapText="1"/>
    </xf>
    <xf numFmtId="177" fontId="21" fillId="0" borderId="1" xfId="2" applyNumberFormat="1" applyFont="1" applyFill="1" applyBorder="1" applyAlignment="1">
      <alignment horizontal="center" vertical="top"/>
    </xf>
    <xf numFmtId="177" fontId="21" fillId="0" borderId="3" xfId="2" applyNumberFormat="1" applyFont="1" applyFill="1" applyBorder="1" applyAlignment="1">
      <alignment horizontal="center" vertical="top"/>
    </xf>
    <xf numFmtId="177" fontId="21" fillId="0" borderId="20" xfId="2" applyNumberFormat="1" applyFont="1" applyFill="1" applyBorder="1" applyAlignment="1">
      <alignment horizontal="center" vertical="top"/>
    </xf>
    <xf numFmtId="0" fontId="22" fillId="0" borderId="1" xfId="114" applyFont="1" applyFill="1" applyBorder="1" applyAlignment="1">
      <alignment horizontal="center" vertical="center" wrapText="1"/>
    </xf>
    <xf numFmtId="0" fontId="22" fillId="0" borderId="3" xfId="114" applyFont="1" applyFill="1" applyBorder="1" applyAlignment="1">
      <alignment horizontal="center" vertical="center" wrapText="1"/>
    </xf>
    <xf numFmtId="0" fontId="22" fillId="0" borderId="20" xfId="114" applyFont="1" applyFill="1" applyBorder="1" applyAlignment="1">
      <alignment horizontal="center" vertical="center" wrapText="1"/>
    </xf>
    <xf numFmtId="0" fontId="23" fillId="0" borderId="1" xfId="2" applyFont="1" applyFill="1" applyBorder="1" applyAlignment="1">
      <alignment horizontal="center" vertical="center" wrapText="1"/>
    </xf>
    <xf numFmtId="0" fontId="23" fillId="0" borderId="3" xfId="2" applyFont="1" applyFill="1" applyBorder="1" applyAlignment="1">
      <alignment horizontal="center" vertical="center" wrapText="1"/>
    </xf>
    <xf numFmtId="0" fontId="23" fillId="0" borderId="20" xfId="2" applyFont="1" applyFill="1" applyBorder="1" applyAlignment="1">
      <alignment horizontal="center" vertical="center" wrapText="1"/>
    </xf>
    <xf numFmtId="0" fontId="22" fillId="0" borderId="36" xfId="2"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17" xfId="114" applyFont="1" applyFill="1" applyBorder="1" applyAlignment="1">
      <alignment horizontal="center" vertical="center" wrapText="1"/>
    </xf>
    <xf numFmtId="0" fontId="5" fillId="0" borderId="18" xfId="114" applyFont="1" applyFill="1" applyBorder="1" applyAlignment="1">
      <alignment horizontal="center" vertical="center" wrapText="1"/>
    </xf>
    <xf numFmtId="0" fontId="5" fillId="0" borderId="19" xfId="114"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49" xfId="0" applyFill="1" applyBorder="1" applyAlignment="1">
      <alignment horizontal="center" vertical="center" wrapText="1"/>
    </xf>
    <xf numFmtId="0" fontId="5" fillId="0" borderId="49" xfId="2" applyFont="1" applyFill="1" applyBorder="1" applyAlignment="1">
      <alignment horizontal="center" vertical="center" wrapText="1"/>
    </xf>
    <xf numFmtId="0" fontId="5" fillId="0" borderId="39" xfId="114" applyFont="1" applyFill="1" applyBorder="1" applyAlignment="1">
      <alignment horizontal="center" vertical="center" wrapText="1"/>
    </xf>
    <xf numFmtId="0" fontId="5" fillId="0" borderId="49" xfId="114" applyFont="1" applyFill="1" applyBorder="1" applyAlignment="1">
      <alignment horizontal="center" vertical="center" wrapText="1"/>
    </xf>
    <xf numFmtId="0" fontId="5" fillId="0" borderId="18" xfId="2" applyFont="1" applyFill="1" applyBorder="1" applyAlignment="1">
      <alignment horizontal="center" vertical="top" wrapText="1"/>
    </xf>
    <xf numFmtId="0" fontId="5" fillId="0" borderId="19" xfId="2" applyFont="1" applyFill="1" applyBorder="1" applyAlignment="1">
      <alignment horizontal="center" vertical="top" wrapText="1"/>
    </xf>
    <xf numFmtId="0" fontId="5" fillId="0" borderId="21" xfId="2" applyFont="1" applyFill="1" applyBorder="1" applyAlignment="1">
      <alignment horizontal="left" vertical="center" wrapText="1"/>
    </xf>
    <xf numFmtId="0" fontId="5" fillId="0" borderId="16" xfId="2" applyFont="1" applyFill="1" applyBorder="1" applyAlignment="1">
      <alignment horizontal="left" vertical="center" wrapText="1"/>
    </xf>
    <xf numFmtId="166" fontId="5" fillId="0" borderId="1" xfId="2" applyNumberFormat="1" applyFont="1" applyFill="1" applyBorder="1" applyAlignment="1">
      <alignment horizontal="right" vertical="top"/>
    </xf>
    <xf numFmtId="166" fontId="5" fillId="0" borderId="3" xfId="2" applyNumberFormat="1" applyFont="1" applyFill="1" applyBorder="1" applyAlignment="1">
      <alignment horizontal="right" vertical="top"/>
    </xf>
    <xf numFmtId="166" fontId="5" fillId="0" borderId="4" xfId="2" applyNumberFormat="1" applyFont="1" applyFill="1" applyBorder="1" applyAlignment="1">
      <alignment horizontal="right" vertical="top"/>
    </xf>
    <xf numFmtId="16" fontId="6" fillId="0" borderId="1" xfId="2" applyNumberFormat="1" applyFont="1" applyFill="1" applyBorder="1" applyAlignment="1">
      <alignment horizontal="center" vertical="center" textRotation="90" wrapText="1"/>
    </xf>
    <xf numFmtId="16" fontId="6" fillId="0" borderId="4" xfId="2" applyNumberFormat="1" applyFont="1" applyFill="1" applyBorder="1" applyAlignment="1">
      <alignment horizontal="center" vertical="center" textRotation="90" wrapText="1"/>
    </xf>
    <xf numFmtId="0" fontId="27" fillId="0" borderId="21" xfId="2" applyFont="1" applyFill="1" applyBorder="1" applyAlignment="1">
      <alignment horizontal="left" vertical="top" wrapText="1"/>
    </xf>
    <xf numFmtId="0" fontId="27" fillId="0" borderId="16" xfId="2" applyFont="1" applyFill="1" applyBorder="1" applyAlignment="1">
      <alignment horizontal="left" vertical="top" wrapText="1"/>
    </xf>
    <xf numFmtId="166" fontId="23" fillId="0" borderId="1" xfId="2" applyNumberFormat="1" applyFont="1" applyFill="1" applyBorder="1" applyAlignment="1">
      <alignment horizontal="center" vertical="top"/>
    </xf>
    <xf numFmtId="166" fontId="23" fillId="0" borderId="3" xfId="2" applyNumberFormat="1" applyFont="1" applyFill="1" applyBorder="1" applyAlignment="1">
      <alignment horizontal="center" vertical="top"/>
    </xf>
    <xf numFmtId="169" fontId="34" fillId="0" borderId="41" xfId="2" applyNumberFormat="1" applyFont="1" applyFill="1" applyBorder="1" applyAlignment="1">
      <alignment horizontal="center" vertical="top"/>
    </xf>
    <xf numFmtId="0" fontId="34" fillId="0" borderId="41" xfId="2" applyFont="1" applyFill="1" applyBorder="1" applyAlignment="1">
      <alignment horizontal="center" vertical="top"/>
    </xf>
    <xf numFmtId="0" fontId="0" fillId="0" borderId="50" xfId="0" applyFill="1" applyBorder="1" applyAlignment="1">
      <alignment vertical="top"/>
    </xf>
    <xf numFmtId="0" fontId="0" fillId="0" borderId="51" xfId="0" applyFill="1" applyBorder="1" applyAlignment="1">
      <alignment vertical="top"/>
    </xf>
    <xf numFmtId="0" fontId="0" fillId="0" borderId="52" xfId="0" applyFill="1" applyBorder="1" applyAlignment="1">
      <alignment vertical="top"/>
    </xf>
    <xf numFmtId="0" fontId="22" fillId="0" borderId="53" xfId="114" applyFont="1" applyFill="1" applyBorder="1" applyAlignment="1">
      <alignment horizontal="center" vertical="center" wrapText="1"/>
    </xf>
    <xf numFmtId="0" fontId="0" fillId="0" borderId="54" xfId="0" applyFill="1" applyBorder="1" applyAlignment="1">
      <alignment horizontal="center" vertical="center" wrapText="1"/>
    </xf>
    <xf numFmtId="0" fontId="0" fillId="0" borderId="55" xfId="0" applyFill="1" applyBorder="1" applyAlignment="1">
      <alignment horizontal="center" vertical="center" wrapText="1"/>
    </xf>
    <xf numFmtId="0" fontId="5" fillId="0" borderId="57" xfId="2" applyFont="1" applyFill="1" applyBorder="1" applyAlignment="1">
      <alignment horizontal="left" vertical="top" wrapText="1"/>
    </xf>
    <xf numFmtId="0" fontId="5" fillId="0" borderId="21" xfId="2" applyFont="1" applyFill="1" applyBorder="1" applyAlignment="1">
      <alignment horizontal="center" vertical="top" wrapText="1"/>
    </xf>
    <xf numFmtId="0" fontId="5" fillId="0" borderId="16" xfId="2" applyFont="1" applyFill="1" applyBorder="1" applyAlignment="1">
      <alignment horizontal="center" vertical="top" wrapText="1"/>
    </xf>
    <xf numFmtId="0" fontId="22" fillId="0" borderId="9" xfId="57" applyFont="1" applyFill="1" applyBorder="1" applyAlignment="1">
      <alignment horizontal="left" vertical="center" wrapText="1"/>
    </xf>
    <xf numFmtId="0" fontId="22" fillId="0" borderId="10" xfId="57" applyFont="1" applyFill="1" applyBorder="1" applyAlignment="1">
      <alignment horizontal="left" vertical="center" wrapText="1"/>
    </xf>
    <xf numFmtId="0" fontId="5" fillId="0" borderId="1" xfId="2" applyNumberFormat="1" applyFont="1" applyFill="1" applyBorder="1" applyAlignment="1">
      <alignment horizontal="left" vertical="top" wrapText="1"/>
    </xf>
    <xf numFmtId="0" fontId="5" fillId="0" borderId="4" xfId="2" applyNumberFormat="1" applyFont="1" applyFill="1" applyBorder="1" applyAlignment="1">
      <alignment horizontal="left" vertical="top" wrapText="1"/>
    </xf>
    <xf numFmtId="0" fontId="6" fillId="0" borderId="1" xfId="2" applyFont="1" applyFill="1" applyBorder="1" applyAlignment="1">
      <alignment horizontal="right" vertical="top" wrapText="1"/>
    </xf>
    <xf numFmtId="0" fontId="6" fillId="0" borderId="4" xfId="2" applyFont="1" applyFill="1" applyBorder="1" applyAlignment="1">
      <alignment horizontal="right" vertical="top" wrapText="1"/>
    </xf>
    <xf numFmtId="0" fontId="5" fillId="0" borderId="1" xfId="2" applyFont="1" applyFill="1" applyBorder="1" applyAlignment="1">
      <alignment horizontal="right" vertical="top" wrapText="1"/>
    </xf>
    <xf numFmtId="0" fontId="5" fillId="0" borderId="4" xfId="2" applyFont="1" applyFill="1" applyBorder="1" applyAlignment="1">
      <alignment horizontal="right" vertical="top" wrapText="1"/>
    </xf>
    <xf numFmtId="0" fontId="5" fillId="0" borderId="3" xfId="2" applyNumberFormat="1" applyFont="1" applyFill="1" applyBorder="1" applyAlignment="1">
      <alignment horizontal="left" vertical="top" wrapText="1"/>
    </xf>
    <xf numFmtId="0" fontId="13" fillId="0" borderId="0" xfId="0" applyFont="1" applyAlignment="1">
      <alignment horizontal="center"/>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6" fillId="2" borderId="32" xfId="2" applyFont="1" applyFill="1" applyBorder="1" applyAlignment="1">
      <alignment horizontal="center" vertical="center"/>
    </xf>
    <xf numFmtId="0" fontId="6" fillId="2" borderId="33" xfId="2" applyFont="1" applyFill="1" applyBorder="1" applyAlignment="1">
      <alignment horizontal="center" vertical="center"/>
    </xf>
    <xf numFmtId="0" fontId="6" fillId="2" borderId="5"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4" xfId="2" applyFont="1" applyFill="1" applyBorder="1" applyAlignment="1">
      <alignment horizontal="center" vertical="center"/>
    </xf>
    <xf numFmtId="0" fontId="5" fillId="0" borderId="32" xfId="2" applyFont="1" applyBorder="1" applyAlignment="1">
      <alignment horizontal="center" vertical="center"/>
    </xf>
    <xf numFmtId="0" fontId="5" fillId="0" borderId="5" xfId="2" applyFont="1" applyBorder="1" applyAlignment="1">
      <alignment horizontal="center" vertical="center"/>
    </xf>
    <xf numFmtId="0" fontId="5" fillId="3" borderId="1" xfId="2" applyFont="1" applyFill="1" applyBorder="1" applyAlignment="1">
      <alignment horizontal="center" vertical="center"/>
    </xf>
    <xf numFmtId="0" fontId="5" fillId="3" borderId="3" xfId="2" applyFont="1" applyFill="1" applyBorder="1" applyAlignment="1">
      <alignment horizontal="center" vertical="center"/>
    </xf>
    <xf numFmtId="0" fontId="5" fillId="3" borderId="4" xfId="2" applyFont="1" applyFill="1" applyBorder="1" applyAlignment="1">
      <alignment horizontal="center" vertical="center"/>
    </xf>
    <xf numFmtId="0" fontId="6" fillId="3" borderId="1"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3" borderId="4" xfId="2" applyFont="1" applyFill="1" applyBorder="1" applyAlignment="1">
      <alignment horizontal="center" vertical="center" wrapText="1"/>
    </xf>
    <xf numFmtId="165" fontId="6" fillId="0" borderId="1" xfId="106" applyNumberFormat="1" applyFont="1" applyFill="1" applyBorder="1" applyAlignment="1">
      <alignment horizontal="center" vertical="center" wrapText="1"/>
    </xf>
    <xf numFmtId="165" fontId="6" fillId="0" borderId="3" xfId="106" applyNumberFormat="1" applyFont="1" applyFill="1" applyBorder="1" applyAlignment="1">
      <alignment horizontal="center" vertical="center" wrapText="1"/>
    </xf>
    <xf numFmtId="165" fontId="6" fillId="0" borderId="4" xfId="106" applyNumberFormat="1" applyFont="1" applyFill="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166" fontId="9" fillId="0" borderId="1" xfId="2" applyNumberFormat="1" applyFont="1" applyFill="1" applyBorder="1" applyAlignment="1">
      <alignment horizontal="left" vertical="top" wrapText="1"/>
    </xf>
    <xf numFmtId="166" fontId="9" fillId="0" borderId="3" xfId="2" applyNumberFormat="1" applyFont="1" applyFill="1" applyBorder="1" applyAlignment="1">
      <alignment horizontal="left" vertical="top" wrapText="1"/>
    </xf>
    <xf numFmtId="166" fontId="9" fillId="0" borderId="4" xfId="2" applyNumberFormat="1" applyFont="1" applyFill="1" applyBorder="1" applyAlignment="1">
      <alignment horizontal="left" vertical="top" wrapText="1"/>
    </xf>
    <xf numFmtId="0" fontId="6" fillId="0" borderId="1"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cellXfs>
  <cellStyles count="405">
    <cellStyle name="Excel Built-in Normal" xfId="210"/>
    <cellStyle name="Гиперссылка" xfId="112" builtinId="8"/>
    <cellStyle name="Обычный" xfId="0" builtinId="0"/>
    <cellStyle name="Обычный 2" xfId="1"/>
    <cellStyle name="Обычный 2 2" xfId="2"/>
    <cellStyle name="Обычный 2 2 10" xfId="3"/>
    <cellStyle name="Обычный 2 2 10 2" xfId="114"/>
    <cellStyle name="Обычный 2 2 10 3" xfId="212"/>
    <cellStyle name="Обычный 2 2 10 4" xfId="309"/>
    <cellStyle name="Обычный 2 2 11" xfId="4"/>
    <cellStyle name="Обычный 2 2 11 2" xfId="115"/>
    <cellStyle name="Обычный 2 2 11 3" xfId="213"/>
    <cellStyle name="Обычный 2 2 11 4" xfId="310"/>
    <cellStyle name="Обычный 2 2 12" xfId="113"/>
    <cellStyle name="Обычный 2 2 13" xfId="211"/>
    <cellStyle name="Обычный 2 2 14" xfId="308"/>
    <cellStyle name="Обычный 2 2 2" xfId="5"/>
    <cellStyle name="Обычный 2 2 2 10" xfId="311"/>
    <cellStyle name="Обычный 2 2 2 2" xfId="6"/>
    <cellStyle name="Обычный 2 2 2 2 2" xfId="7"/>
    <cellStyle name="Обычный 2 2 2 2 2 2" xfId="118"/>
    <cellStyle name="Обычный 2 2 2 2 2 3" xfId="216"/>
    <cellStyle name="Обычный 2 2 2 2 2 4" xfId="313"/>
    <cellStyle name="Обычный 2 2 2 2 3" xfId="8"/>
    <cellStyle name="Обычный 2 2 2 2 3 2" xfId="119"/>
    <cellStyle name="Обычный 2 2 2 2 3 3" xfId="217"/>
    <cellStyle name="Обычный 2 2 2 2 3 4" xfId="314"/>
    <cellStyle name="Обычный 2 2 2 2 4" xfId="9"/>
    <cellStyle name="Обычный 2 2 2 2 4 2" xfId="120"/>
    <cellStyle name="Обычный 2 2 2 2 4 3" xfId="218"/>
    <cellStyle name="Обычный 2 2 2 2 4 4" xfId="315"/>
    <cellStyle name="Обычный 2 2 2 2 5" xfId="10"/>
    <cellStyle name="Обычный 2 2 2 2 5 2" xfId="121"/>
    <cellStyle name="Обычный 2 2 2 2 5 3" xfId="219"/>
    <cellStyle name="Обычный 2 2 2 2 5 4" xfId="316"/>
    <cellStyle name="Обычный 2 2 2 2 6" xfId="11"/>
    <cellStyle name="Обычный 2 2 2 2 6 2" xfId="122"/>
    <cellStyle name="Обычный 2 2 2 2 6 3" xfId="220"/>
    <cellStyle name="Обычный 2 2 2 2 6 4" xfId="317"/>
    <cellStyle name="Обычный 2 2 2 2 7" xfId="117"/>
    <cellStyle name="Обычный 2 2 2 2 8" xfId="215"/>
    <cellStyle name="Обычный 2 2 2 2 9" xfId="312"/>
    <cellStyle name="Обычный 2 2 2 3" xfId="12"/>
    <cellStyle name="Обычный 2 2 2 3 2" xfId="123"/>
    <cellStyle name="Обычный 2 2 2 3 3" xfId="221"/>
    <cellStyle name="Обычный 2 2 2 3 4" xfId="318"/>
    <cellStyle name="Обычный 2 2 2 4" xfId="13"/>
    <cellStyle name="Обычный 2 2 2 4 2" xfId="124"/>
    <cellStyle name="Обычный 2 2 2 4 3" xfId="222"/>
    <cellStyle name="Обычный 2 2 2 4 4" xfId="319"/>
    <cellStyle name="Обычный 2 2 2 5" xfId="14"/>
    <cellStyle name="Обычный 2 2 2 5 2" xfId="125"/>
    <cellStyle name="Обычный 2 2 2 5 3" xfId="223"/>
    <cellStyle name="Обычный 2 2 2 5 4" xfId="320"/>
    <cellStyle name="Обычный 2 2 2 6" xfId="15"/>
    <cellStyle name="Обычный 2 2 2 6 2" xfId="126"/>
    <cellStyle name="Обычный 2 2 2 6 3" xfId="224"/>
    <cellStyle name="Обычный 2 2 2 6 4" xfId="321"/>
    <cellStyle name="Обычный 2 2 2 7" xfId="16"/>
    <cellStyle name="Обычный 2 2 2 7 2" xfId="127"/>
    <cellStyle name="Обычный 2 2 2 7 3" xfId="225"/>
    <cellStyle name="Обычный 2 2 2 7 4" xfId="322"/>
    <cellStyle name="Обычный 2 2 2 8" xfId="116"/>
    <cellStyle name="Обычный 2 2 2 9" xfId="214"/>
    <cellStyle name="Обычный 2 2 3" xfId="17"/>
    <cellStyle name="Обычный 2 2 3 10" xfId="323"/>
    <cellStyle name="Обычный 2 2 3 2" xfId="18"/>
    <cellStyle name="Обычный 2 2 3 2 2" xfId="19"/>
    <cellStyle name="Обычный 2 2 3 2 2 2" xfId="130"/>
    <cellStyle name="Обычный 2 2 3 2 2 3" xfId="228"/>
    <cellStyle name="Обычный 2 2 3 2 2 4" xfId="325"/>
    <cellStyle name="Обычный 2 2 3 2 3" xfId="20"/>
    <cellStyle name="Обычный 2 2 3 2 3 2" xfId="131"/>
    <cellStyle name="Обычный 2 2 3 2 3 3" xfId="229"/>
    <cellStyle name="Обычный 2 2 3 2 3 4" xfId="326"/>
    <cellStyle name="Обычный 2 2 3 2 4" xfId="21"/>
    <cellStyle name="Обычный 2 2 3 2 4 2" xfId="132"/>
    <cellStyle name="Обычный 2 2 3 2 4 3" xfId="230"/>
    <cellStyle name="Обычный 2 2 3 2 4 4" xfId="327"/>
    <cellStyle name="Обычный 2 2 3 2 5" xfId="22"/>
    <cellStyle name="Обычный 2 2 3 2 5 2" xfId="133"/>
    <cellStyle name="Обычный 2 2 3 2 5 3" xfId="231"/>
    <cellStyle name="Обычный 2 2 3 2 5 4" xfId="328"/>
    <cellStyle name="Обычный 2 2 3 2 6" xfId="23"/>
    <cellStyle name="Обычный 2 2 3 2 6 2" xfId="134"/>
    <cellStyle name="Обычный 2 2 3 2 6 3" xfId="232"/>
    <cellStyle name="Обычный 2 2 3 2 6 4" xfId="329"/>
    <cellStyle name="Обычный 2 2 3 2 7" xfId="129"/>
    <cellStyle name="Обычный 2 2 3 2 8" xfId="227"/>
    <cellStyle name="Обычный 2 2 3 2 9" xfId="324"/>
    <cellStyle name="Обычный 2 2 3 3" xfId="24"/>
    <cellStyle name="Обычный 2 2 3 3 2" xfId="135"/>
    <cellStyle name="Обычный 2 2 3 3 3" xfId="233"/>
    <cellStyle name="Обычный 2 2 3 3 4" xfId="330"/>
    <cellStyle name="Обычный 2 2 3 4" xfId="25"/>
    <cellStyle name="Обычный 2 2 3 4 2" xfId="136"/>
    <cellStyle name="Обычный 2 2 3 4 3" xfId="234"/>
    <cellStyle name="Обычный 2 2 3 4 4" xfId="331"/>
    <cellStyle name="Обычный 2 2 3 5" xfId="26"/>
    <cellStyle name="Обычный 2 2 3 5 2" xfId="137"/>
    <cellStyle name="Обычный 2 2 3 5 3" xfId="235"/>
    <cellStyle name="Обычный 2 2 3 5 4" xfId="332"/>
    <cellStyle name="Обычный 2 2 3 6" xfId="27"/>
    <cellStyle name="Обычный 2 2 3 6 2" xfId="138"/>
    <cellStyle name="Обычный 2 2 3 6 3" xfId="236"/>
    <cellStyle name="Обычный 2 2 3 6 4" xfId="333"/>
    <cellStyle name="Обычный 2 2 3 7" xfId="28"/>
    <cellStyle name="Обычный 2 2 3 7 2" xfId="139"/>
    <cellStyle name="Обычный 2 2 3 7 3" xfId="237"/>
    <cellStyle name="Обычный 2 2 3 7 4" xfId="334"/>
    <cellStyle name="Обычный 2 2 3 8" xfId="128"/>
    <cellStyle name="Обычный 2 2 3 9" xfId="226"/>
    <cellStyle name="Обычный 2 2 4" xfId="29"/>
    <cellStyle name="Обычный 2 2 4 10" xfId="335"/>
    <cellStyle name="Обычный 2 2 4 2" xfId="30"/>
    <cellStyle name="Обычный 2 2 4 2 2" xfId="31"/>
    <cellStyle name="Обычный 2 2 4 2 2 2" xfId="142"/>
    <cellStyle name="Обычный 2 2 4 2 2 3" xfId="240"/>
    <cellStyle name="Обычный 2 2 4 2 2 4" xfId="337"/>
    <cellStyle name="Обычный 2 2 4 2 3" xfId="32"/>
    <cellStyle name="Обычный 2 2 4 2 3 2" xfId="143"/>
    <cellStyle name="Обычный 2 2 4 2 3 3" xfId="241"/>
    <cellStyle name="Обычный 2 2 4 2 3 4" xfId="338"/>
    <cellStyle name="Обычный 2 2 4 2 4" xfId="33"/>
    <cellStyle name="Обычный 2 2 4 2 4 2" xfId="144"/>
    <cellStyle name="Обычный 2 2 4 2 4 3" xfId="242"/>
    <cellStyle name="Обычный 2 2 4 2 4 4" xfId="339"/>
    <cellStyle name="Обычный 2 2 4 2 5" xfId="34"/>
    <cellStyle name="Обычный 2 2 4 2 5 2" xfId="145"/>
    <cellStyle name="Обычный 2 2 4 2 5 3" xfId="243"/>
    <cellStyle name="Обычный 2 2 4 2 5 4" xfId="340"/>
    <cellStyle name="Обычный 2 2 4 2 6" xfId="35"/>
    <cellStyle name="Обычный 2 2 4 2 6 2" xfId="146"/>
    <cellStyle name="Обычный 2 2 4 2 6 3" xfId="244"/>
    <cellStyle name="Обычный 2 2 4 2 6 4" xfId="341"/>
    <cellStyle name="Обычный 2 2 4 2 7" xfId="141"/>
    <cellStyle name="Обычный 2 2 4 2 8" xfId="239"/>
    <cellStyle name="Обычный 2 2 4 2 9" xfId="336"/>
    <cellStyle name="Обычный 2 2 4 3" xfId="36"/>
    <cellStyle name="Обычный 2 2 4 3 2" xfId="147"/>
    <cellStyle name="Обычный 2 2 4 3 3" xfId="245"/>
    <cellStyle name="Обычный 2 2 4 3 4" xfId="342"/>
    <cellStyle name="Обычный 2 2 4 4" xfId="37"/>
    <cellStyle name="Обычный 2 2 4 4 2" xfId="148"/>
    <cellStyle name="Обычный 2 2 4 4 3" xfId="246"/>
    <cellStyle name="Обычный 2 2 4 4 4" xfId="343"/>
    <cellStyle name="Обычный 2 2 4 5" xfId="38"/>
    <cellStyle name="Обычный 2 2 4 5 2" xfId="149"/>
    <cellStyle name="Обычный 2 2 4 5 3" xfId="247"/>
    <cellStyle name="Обычный 2 2 4 5 4" xfId="344"/>
    <cellStyle name="Обычный 2 2 4 6" xfId="39"/>
    <cellStyle name="Обычный 2 2 4 6 2" xfId="150"/>
    <cellStyle name="Обычный 2 2 4 6 3" xfId="248"/>
    <cellStyle name="Обычный 2 2 4 6 4" xfId="345"/>
    <cellStyle name="Обычный 2 2 4 7" xfId="40"/>
    <cellStyle name="Обычный 2 2 4 7 2" xfId="151"/>
    <cellStyle name="Обычный 2 2 4 7 3" xfId="249"/>
    <cellStyle name="Обычный 2 2 4 7 4" xfId="346"/>
    <cellStyle name="Обычный 2 2 4 8" xfId="140"/>
    <cellStyle name="Обычный 2 2 4 9" xfId="238"/>
    <cellStyle name="Обычный 2 2 5" xfId="41"/>
    <cellStyle name="Обычный 2 2 5 2" xfId="42"/>
    <cellStyle name="Обычный 2 2 5 2 2" xfId="153"/>
    <cellStyle name="Обычный 2 2 5 2 3" xfId="251"/>
    <cellStyle name="Обычный 2 2 5 2 4" xfId="348"/>
    <cellStyle name="Обычный 2 2 5 3" xfId="43"/>
    <cellStyle name="Обычный 2 2 5 3 2" xfId="154"/>
    <cellStyle name="Обычный 2 2 5 3 3" xfId="252"/>
    <cellStyle name="Обычный 2 2 5 3 4" xfId="349"/>
    <cellStyle name="Обычный 2 2 5 4" xfId="44"/>
    <cellStyle name="Обычный 2 2 5 4 2" xfId="155"/>
    <cellStyle name="Обычный 2 2 5 4 3" xfId="253"/>
    <cellStyle name="Обычный 2 2 5 4 4" xfId="350"/>
    <cellStyle name="Обычный 2 2 5 5" xfId="45"/>
    <cellStyle name="Обычный 2 2 5 5 2" xfId="156"/>
    <cellStyle name="Обычный 2 2 5 5 3" xfId="254"/>
    <cellStyle name="Обычный 2 2 5 5 4" xfId="351"/>
    <cellStyle name="Обычный 2 2 5 6" xfId="46"/>
    <cellStyle name="Обычный 2 2 5 6 2" xfId="157"/>
    <cellStyle name="Обычный 2 2 5 6 3" xfId="255"/>
    <cellStyle name="Обычный 2 2 5 6 4" xfId="352"/>
    <cellStyle name="Обычный 2 2 5 7" xfId="152"/>
    <cellStyle name="Обычный 2 2 5 8" xfId="250"/>
    <cellStyle name="Обычный 2 2 5 9" xfId="347"/>
    <cellStyle name="Обычный 2 2 6" xfId="47"/>
    <cellStyle name="Обычный 2 2 6 2" xfId="48"/>
    <cellStyle name="Обычный 2 2 6 2 2" xfId="159"/>
    <cellStyle name="Обычный 2 2 6 2 3" xfId="257"/>
    <cellStyle name="Обычный 2 2 6 2 4" xfId="354"/>
    <cellStyle name="Обычный 2 2 6 3" xfId="49"/>
    <cellStyle name="Обычный 2 2 6 3 2" xfId="160"/>
    <cellStyle name="Обычный 2 2 6 3 3" xfId="258"/>
    <cellStyle name="Обычный 2 2 6 3 4" xfId="355"/>
    <cellStyle name="Обычный 2 2 6 4" xfId="50"/>
    <cellStyle name="Обычный 2 2 6 4 2" xfId="161"/>
    <cellStyle name="Обычный 2 2 6 4 3" xfId="259"/>
    <cellStyle name="Обычный 2 2 6 4 4" xfId="356"/>
    <cellStyle name="Обычный 2 2 6 5" xfId="51"/>
    <cellStyle name="Обычный 2 2 6 5 2" xfId="162"/>
    <cellStyle name="Обычный 2 2 6 5 3" xfId="260"/>
    <cellStyle name="Обычный 2 2 6 5 4" xfId="357"/>
    <cellStyle name="Обычный 2 2 6 6" xfId="52"/>
    <cellStyle name="Обычный 2 2 6 6 2" xfId="163"/>
    <cellStyle name="Обычный 2 2 6 6 3" xfId="261"/>
    <cellStyle name="Обычный 2 2 6 6 4" xfId="358"/>
    <cellStyle name="Обычный 2 2 6 7" xfId="158"/>
    <cellStyle name="Обычный 2 2 6 8" xfId="256"/>
    <cellStyle name="Обычный 2 2 6 9" xfId="353"/>
    <cellStyle name="Обычный 2 2 7" xfId="53"/>
    <cellStyle name="Обычный 2 2 7 2" xfId="54"/>
    <cellStyle name="Обычный 2 2 7 2 2" xfId="165"/>
    <cellStyle name="Обычный 2 2 7 2 3" xfId="263"/>
    <cellStyle name="Обычный 2 2 7 2 4" xfId="360"/>
    <cellStyle name="Обычный 2 2 7 3" xfId="164"/>
    <cellStyle name="Обычный 2 2 7 4" xfId="262"/>
    <cellStyle name="Обычный 2 2 7 5" xfId="359"/>
    <cellStyle name="Обычный 2 2 8" xfId="55"/>
    <cellStyle name="Обычный 2 2 8 2" xfId="166"/>
    <cellStyle name="Обычный 2 2 8 3" xfId="264"/>
    <cellStyle name="Обычный 2 2 8 4" xfId="361"/>
    <cellStyle name="Обычный 2 2 9" xfId="56"/>
    <cellStyle name="Обычный 2 2 9 2" xfId="167"/>
    <cellStyle name="Обычный 2 2 9 3" xfId="265"/>
    <cellStyle name="Обычный 2 2 9 4" xfId="362"/>
    <cellStyle name="Обычный 2 2_30-ра" xfId="57"/>
    <cellStyle name="Обычный 3" xfId="58"/>
    <cellStyle name="Обычный 4" xfId="59"/>
    <cellStyle name="Обычный 4 10" xfId="60"/>
    <cellStyle name="Обычный 4 10 2" xfId="169"/>
    <cellStyle name="Обычный 4 10 3" xfId="267"/>
    <cellStyle name="Обычный 4 10 4" xfId="364"/>
    <cellStyle name="Обычный 4 11" xfId="168"/>
    <cellStyle name="Обычный 4 12" xfId="266"/>
    <cellStyle name="Обычный 4 13" xfId="363"/>
    <cellStyle name="Обычный 4 2" xfId="61"/>
    <cellStyle name="Обычный 4 2 10" xfId="365"/>
    <cellStyle name="Обычный 4 2 2" xfId="62"/>
    <cellStyle name="Обычный 4 2 2 2" xfId="63"/>
    <cellStyle name="Обычный 4 2 2 2 2" xfId="172"/>
    <cellStyle name="Обычный 4 2 2 2 3" xfId="270"/>
    <cellStyle name="Обычный 4 2 2 2 4" xfId="367"/>
    <cellStyle name="Обычный 4 2 2 3" xfId="64"/>
    <cellStyle name="Обычный 4 2 2 3 2" xfId="173"/>
    <cellStyle name="Обычный 4 2 2 3 3" xfId="271"/>
    <cellStyle name="Обычный 4 2 2 3 4" xfId="368"/>
    <cellStyle name="Обычный 4 2 2 4" xfId="65"/>
    <cellStyle name="Обычный 4 2 2 4 2" xfId="174"/>
    <cellStyle name="Обычный 4 2 2 4 3" xfId="272"/>
    <cellStyle name="Обычный 4 2 2 4 4" xfId="369"/>
    <cellStyle name="Обычный 4 2 2 5" xfId="66"/>
    <cellStyle name="Обычный 4 2 2 5 2" xfId="175"/>
    <cellStyle name="Обычный 4 2 2 5 3" xfId="273"/>
    <cellStyle name="Обычный 4 2 2 5 4" xfId="370"/>
    <cellStyle name="Обычный 4 2 2 6" xfId="67"/>
    <cellStyle name="Обычный 4 2 2 6 2" xfId="176"/>
    <cellStyle name="Обычный 4 2 2 6 3" xfId="274"/>
    <cellStyle name="Обычный 4 2 2 6 4" xfId="371"/>
    <cellStyle name="Обычный 4 2 2 7" xfId="171"/>
    <cellStyle name="Обычный 4 2 2 8" xfId="269"/>
    <cellStyle name="Обычный 4 2 2 9" xfId="366"/>
    <cellStyle name="Обычный 4 2 3" xfId="68"/>
    <cellStyle name="Обычный 4 2 3 2" xfId="177"/>
    <cellStyle name="Обычный 4 2 3 3" xfId="275"/>
    <cellStyle name="Обычный 4 2 3 4" xfId="372"/>
    <cellStyle name="Обычный 4 2 4" xfId="69"/>
    <cellStyle name="Обычный 4 2 4 2" xfId="178"/>
    <cellStyle name="Обычный 4 2 4 3" xfId="276"/>
    <cellStyle name="Обычный 4 2 4 4" xfId="373"/>
    <cellStyle name="Обычный 4 2 5" xfId="70"/>
    <cellStyle name="Обычный 4 2 5 2" xfId="179"/>
    <cellStyle name="Обычный 4 2 5 3" xfId="277"/>
    <cellStyle name="Обычный 4 2 5 4" xfId="374"/>
    <cellStyle name="Обычный 4 2 6" xfId="71"/>
    <cellStyle name="Обычный 4 2 6 2" xfId="180"/>
    <cellStyle name="Обычный 4 2 6 3" xfId="278"/>
    <cellStyle name="Обычный 4 2 6 4" xfId="375"/>
    <cellStyle name="Обычный 4 2 7" xfId="72"/>
    <cellStyle name="Обычный 4 2 7 2" xfId="181"/>
    <cellStyle name="Обычный 4 2 7 3" xfId="279"/>
    <cellStyle name="Обычный 4 2 7 4" xfId="376"/>
    <cellStyle name="Обычный 4 2 8" xfId="170"/>
    <cellStyle name="Обычный 4 2 9" xfId="268"/>
    <cellStyle name="Обычный 4 3" xfId="73"/>
    <cellStyle name="Обычный 4 3 10" xfId="377"/>
    <cellStyle name="Обычный 4 3 2" xfId="74"/>
    <cellStyle name="Обычный 4 3 2 2" xfId="75"/>
    <cellStyle name="Обычный 4 3 2 2 2" xfId="184"/>
    <cellStyle name="Обычный 4 3 2 2 3" xfId="282"/>
    <cellStyle name="Обычный 4 3 2 2 4" xfId="379"/>
    <cellStyle name="Обычный 4 3 2 3" xfId="76"/>
    <cellStyle name="Обычный 4 3 2 3 2" xfId="185"/>
    <cellStyle name="Обычный 4 3 2 3 3" xfId="283"/>
    <cellStyle name="Обычный 4 3 2 3 4" xfId="380"/>
    <cellStyle name="Обычный 4 3 2 4" xfId="77"/>
    <cellStyle name="Обычный 4 3 2 4 2" xfId="186"/>
    <cellStyle name="Обычный 4 3 2 4 3" xfId="284"/>
    <cellStyle name="Обычный 4 3 2 4 4" xfId="381"/>
    <cellStyle name="Обычный 4 3 2 5" xfId="78"/>
    <cellStyle name="Обычный 4 3 2 5 2" xfId="187"/>
    <cellStyle name="Обычный 4 3 2 5 3" xfId="285"/>
    <cellStyle name="Обычный 4 3 2 5 4" xfId="382"/>
    <cellStyle name="Обычный 4 3 2 6" xfId="79"/>
    <cellStyle name="Обычный 4 3 2 6 2" xfId="188"/>
    <cellStyle name="Обычный 4 3 2 6 3" xfId="286"/>
    <cellStyle name="Обычный 4 3 2 6 4" xfId="383"/>
    <cellStyle name="Обычный 4 3 2 7" xfId="183"/>
    <cellStyle name="Обычный 4 3 2 8" xfId="281"/>
    <cellStyle name="Обычный 4 3 2 9" xfId="378"/>
    <cellStyle name="Обычный 4 3 3" xfId="80"/>
    <cellStyle name="Обычный 4 3 3 2" xfId="189"/>
    <cellStyle name="Обычный 4 3 3 3" xfId="287"/>
    <cellStyle name="Обычный 4 3 3 4" xfId="384"/>
    <cellStyle name="Обычный 4 3 4" xfId="81"/>
    <cellStyle name="Обычный 4 3 4 2" xfId="190"/>
    <cellStyle name="Обычный 4 3 4 3" xfId="288"/>
    <cellStyle name="Обычный 4 3 4 4" xfId="385"/>
    <cellStyle name="Обычный 4 3 5" xfId="82"/>
    <cellStyle name="Обычный 4 3 5 2" xfId="191"/>
    <cellStyle name="Обычный 4 3 5 3" xfId="289"/>
    <cellStyle name="Обычный 4 3 5 4" xfId="386"/>
    <cellStyle name="Обычный 4 3 6" xfId="83"/>
    <cellStyle name="Обычный 4 3 6 2" xfId="192"/>
    <cellStyle name="Обычный 4 3 6 3" xfId="290"/>
    <cellStyle name="Обычный 4 3 6 4" xfId="387"/>
    <cellStyle name="Обычный 4 3 7" xfId="84"/>
    <cellStyle name="Обычный 4 3 7 2" xfId="193"/>
    <cellStyle name="Обычный 4 3 7 3" xfId="291"/>
    <cellStyle name="Обычный 4 3 7 4" xfId="388"/>
    <cellStyle name="Обычный 4 3 8" xfId="182"/>
    <cellStyle name="Обычный 4 3 9" xfId="280"/>
    <cellStyle name="Обычный 4 4" xfId="85"/>
    <cellStyle name="Обычный 4 4 2" xfId="86"/>
    <cellStyle name="Обычный 4 4 2 2" xfId="195"/>
    <cellStyle name="Обычный 4 4 2 3" xfId="293"/>
    <cellStyle name="Обычный 4 4 2 4" xfId="390"/>
    <cellStyle name="Обычный 4 4 3" xfId="87"/>
    <cellStyle name="Обычный 4 4 3 2" xfId="196"/>
    <cellStyle name="Обычный 4 4 3 3" xfId="294"/>
    <cellStyle name="Обычный 4 4 3 4" xfId="391"/>
    <cellStyle name="Обычный 4 4 4" xfId="88"/>
    <cellStyle name="Обычный 4 4 4 2" xfId="197"/>
    <cellStyle name="Обычный 4 4 4 3" xfId="295"/>
    <cellStyle name="Обычный 4 4 4 4" xfId="392"/>
    <cellStyle name="Обычный 4 4 5" xfId="89"/>
    <cellStyle name="Обычный 4 4 5 2" xfId="198"/>
    <cellStyle name="Обычный 4 4 5 3" xfId="296"/>
    <cellStyle name="Обычный 4 4 5 4" xfId="393"/>
    <cellStyle name="Обычный 4 4 6" xfId="90"/>
    <cellStyle name="Обычный 4 4 6 2" xfId="199"/>
    <cellStyle name="Обычный 4 4 6 3" xfId="297"/>
    <cellStyle name="Обычный 4 4 6 4" xfId="394"/>
    <cellStyle name="Обычный 4 4 7" xfId="194"/>
    <cellStyle name="Обычный 4 4 8" xfId="292"/>
    <cellStyle name="Обычный 4 4 9" xfId="389"/>
    <cellStyle name="Обычный 4 5" xfId="91"/>
    <cellStyle name="Обычный 4 5 2" xfId="92"/>
    <cellStyle name="Обычный 4 5 2 2" xfId="201"/>
    <cellStyle name="Обычный 4 5 2 3" xfId="299"/>
    <cellStyle name="Обычный 4 5 2 4" xfId="396"/>
    <cellStyle name="Обычный 4 5 3" xfId="93"/>
    <cellStyle name="Обычный 4 5 3 2" xfId="202"/>
    <cellStyle name="Обычный 4 5 3 3" xfId="300"/>
    <cellStyle name="Обычный 4 5 3 4" xfId="397"/>
    <cellStyle name="Обычный 4 5 4" xfId="94"/>
    <cellStyle name="Обычный 4 5 4 2" xfId="203"/>
    <cellStyle name="Обычный 4 5 4 3" xfId="301"/>
    <cellStyle name="Обычный 4 5 4 4" xfId="398"/>
    <cellStyle name="Обычный 4 5 5" xfId="95"/>
    <cellStyle name="Обычный 4 5 5 2" xfId="204"/>
    <cellStyle name="Обычный 4 5 5 3" xfId="302"/>
    <cellStyle name="Обычный 4 5 5 4" xfId="399"/>
    <cellStyle name="Обычный 4 5 6" xfId="96"/>
    <cellStyle name="Обычный 4 5 6 2" xfId="205"/>
    <cellStyle name="Обычный 4 5 6 3" xfId="303"/>
    <cellStyle name="Обычный 4 5 6 4" xfId="400"/>
    <cellStyle name="Обычный 4 5 7" xfId="200"/>
    <cellStyle name="Обычный 4 5 8" xfId="298"/>
    <cellStyle name="Обычный 4 5 9" xfId="395"/>
    <cellStyle name="Обычный 4 6" xfId="97"/>
    <cellStyle name="Обычный 4 6 2" xfId="206"/>
    <cellStyle name="Обычный 4 6 3" xfId="304"/>
    <cellStyle name="Обычный 4 6 4" xfId="401"/>
    <cellStyle name="Обычный 4 7" xfId="98"/>
    <cellStyle name="Обычный 4 7 2" xfId="207"/>
    <cellStyle name="Обычный 4 7 3" xfId="305"/>
    <cellStyle name="Обычный 4 7 4" xfId="402"/>
    <cellStyle name="Обычный 4 8" xfId="99"/>
    <cellStyle name="Обычный 4 8 2" xfId="208"/>
    <cellStyle name="Обычный 4 8 3" xfId="306"/>
    <cellStyle name="Обычный 4 8 4" xfId="403"/>
    <cellStyle name="Обычный 4 9" xfId="100"/>
    <cellStyle name="Обычный 4 9 2" xfId="209"/>
    <cellStyle name="Обычный 4 9 3" xfId="307"/>
    <cellStyle name="Обычный 4 9 4" xfId="404"/>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garantf1://12012604.0/" TargetMode="External"/><Relationship Id="rId2" Type="http://schemas.openxmlformats.org/officeDocument/2006/relationships/hyperlink" Target="consultantplus://offline/ref=24BAD00E7DCC1A3E2361C500020EF1DB0431DB4FE1D5E5CD07450D4CB3A76BD24BA4F371C18A8C33423B3Ea1uDH" TargetMode="External"/><Relationship Id="rId1" Type="http://schemas.openxmlformats.org/officeDocument/2006/relationships/hyperlink" Target="consultantplus://offline/ref=24BAD00E7DCC1A3E2361C500020EF1DB0431DB4FE1D5E5CD07450D4CB3A76BD24BA4F371C18A8C33423B3Ea1uDH"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293"/>
  <sheetViews>
    <sheetView tabSelected="1" view="pageBreakPreview" zoomScale="70" zoomScaleNormal="80" zoomScaleSheetLayoutView="70" workbookViewId="0">
      <selection activeCell="P286" sqref="P286:P292"/>
    </sheetView>
  </sheetViews>
  <sheetFormatPr defaultRowHeight="18.75" outlineLevelCol="1" x14ac:dyDescent="0.3"/>
  <cols>
    <col min="1" max="1" width="7.28515625" style="56" customWidth="1"/>
    <col min="2" max="2" width="37.140625" style="55" customWidth="1"/>
    <col min="3" max="3" width="18.85546875" style="55" customWidth="1"/>
    <col min="4" max="4" width="18.7109375" style="55" customWidth="1"/>
    <col min="5" max="5" width="13.85546875" style="55" customWidth="1"/>
    <col min="6" max="6" width="11.85546875" style="55" customWidth="1"/>
    <col min="7" max="7" width="18.28515625" style="55" customWidth="1"/>
    <col min="8" max="8" width="17" style="55" customWidth="1"/>
    <col min="9" max="9" width="14" style="55" customWidth="1"/>
    <col min="10" max="10" width="15.85546875" style="55" customWidth="1"/>
    <col min="11" max="11" width="31.7109375" style="55" customWidth="1"/>
    <col min="12" max="12" width="11.140625" style="55" customWidth="1"/>
    <col min="13" max="13" width="10.85546875" style="55" customWidth="1"/>
    <col min="14" max="14" width="20.140625" style="55" customWidth="1"/>
    <col min="15" max="15" width="21.28515625" style="55" customWidth="1"/>
    <col min="16" max="16" width="35.7109375" style="55" customWidth="1"/>
    <col min="17" max="17" width="16.5703125" style="55" customWidth="1"/>
    <col min="18" max="18" width="9.140625" style="55"/>
    <col min="19" max="19" width="9.5703125" style="55" hidden="1" customWidth="1" outlineLevel="1"/>
    <col min="20" max="20" width="9.140625" style="55" collapsed="1"/>
    <col min="21" max="16384" width="9.140625" style="55"/>
  </cols>
  <sheetData>
    <row r="1" spans="1:130" ht="47.25" customHeight="1" x14ac:dyDescent="0.35">
      <c r="C1" s="54"/>
      <c r="D1" s="54"/>
      <c r="F1" s="53"/>
      <c r="M1" s="52"/>
      <c r="N1" s="298"/>
      <c r="O1" s="298"/>
      <c r="P1" s="298"/>
    </row>
    <row r="2" spans="1:130" s="51" customFormat="1" ht="40.5" customHeight="1" thickBot="1" x14ac:dyDescent="0.3">
      <c r="A2" s="374" t="s">
        <v>254</v>
      </c>
      <c r="B2" s="374"/>
      <c r="C2" s="374"/>
      <c r="D2" s="374"/>
      <c r="E2" s="374"/>
      <c r="F2" s="374"/>
      <c r="G2" s="374"/>
      <c r="H2" s="374"/>
      <c r="I2" s="374"/>
      <c r="J2" s="374"/>
      <c r="K2" s="374"/>
      <c r="L2" s="374"/>
      <c r="M2" s="374"/>
      <c r="N2" s="374"/>
      <c r="O2" s="374"/>
      <c r="P2" s="374"/>
    </row>
    <row r="3" spans="1:130" s="49" customFormat="1" ht="57" customHeight="1" x14ac:dyDescent="0.25">
      <c r="A3" s="381" t="s">
        <v>0</v>
      </c>
      <c r="B3" s="375" t="s">
        <v>36</v>
      </c>
      <c r="C3" s="378" t="s">
        <v>297</v>
      </c>
      <c r="D3" s="379"/>
      <c r="E3" s="380"/>
      <c r="F3" s="383" t="s">
        <v>40</v>
      </c>
      <c r="G3" s="384"/>
      <c r="H3" s="384"/>
      <c r="I3" s="384"/>
      <c r="J3" s="385"/>
      <c r="K3" s="386" t="s">
        <v>45</v>
      </c>
      <c r="L3" s="386"/>
      <c r="M3" s="386"/>
      <c r="N3" s="386"/>
      <c r="O3" s="375" t="s">
        <v>49</v>
      </c>
      <c r="P3" s="376" t="s">
        <v>52</v>
      </c>
      <c r="Q3" s="50"/>
      <c r="R3" s="50"/>
    </row>
    <row r="4" spans="1:130" s="49" customFormat="1" ht="168" customHeight="1" x14ac:dyDescent="0.25">
      <c r="A4" s="382"/>
      <c r="B4" s="294"/>
      <c r="C4" s="58" t="s">
        <v>255</v>
      </c>
      <c r="D4" s="58" t="s">
        <v>37</v>
      </c>
      <c r="E4" s="59" t="s">
        <v>38</v>
      </c>
      <c r="F4" s="59" t="s">
        <v>3</v>
      </c>
      <c r="G4" s="58" t="s">
        <v>256</v>
      </c>
      <c r="H4" s="58" t="s">
        <v>257</v>
      </c>
      <c r="I4" s="58" t="s">
        <v>42</v>
      </c>
      <c r="J4" s="26" t="s">
        <v>43</v>
      </c>
      <c r="K4" s="26" t="s">
        <v>50</v>
      </c>
      <c r="L4" s="27" t="s">
        <v>258</v>
      </c>
      <c r="M4" s="27" t="s">
        <v>259</v>
      </c>
      <c r="N4" s="27" t="s">
        <v>47</v>
      </c>
      <c r="O4" s="294"/>
      <c r="P4" s="377"/>
      <c r="Q4" s="50"/>
      <c r="R4" s="50"/>
    </row>
    <row r="5" spans="1:130" s="58" customFormat="1" ht="63" x14ac:dyDescent="0.25">
      <c r="A5" s="60"/>
      <c r="B5" s="58">
        <v>1</v>
      </c>
      <c r="C5" s="58">
        <v>2</v>
      </c>
      <c r="D5" s="58">
        <v>3</v>
      </c>
      <c r="E5" s="58" t="s">
        <v>39</v>
      </c>
      <c r="F5" s="58">
        <v>5</v>
      </c>
      <c r="G5" s="58">
        <v>6</v>
      </c>
      <c r="H5" s="58">
        <v>7</v>
      </c>
      <c r="I5" s="58" t="s">
        <v>41</v>
      </c>
      <c r="J5" s="58" t="s">
        <v>44</v>
      </c>
      <c r="K5" s="58">
        <v>10</v>
      </c>
      <c r="L5" s="58">
        <v>11</v>
      </c>
      <c r="M5" s="58">
        <v>12</v>
      </c>
      <c r="N5" s="58" t="s">
        <v>48</v>
      </c>
      <c r="O5" s="28" t="s">
        <v>57</v>
      </c>
      <c r="P5" s="61">
        <v>15</v>
      </c>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28"/>
    </row>
    <row r="6" spans="1:130" s="57" customFormat="1" ht="126" customHeight="1" x14ac:dyDescent="0.25">
      <c r="A6" s="387">
        <v>1</v>
      </c>
      <c r="B6" s="301" t="s">
        <v>320</v>
      </c>
      <c r="C6" s="70">
        <v>7</v>
      </c>
      <c r="D6" s="70">
        <v>7</v>
      </c>
      <c r="E6" s="70">
        <f>D6/C6*100</f>
        <v>100</v>
      </c>
      <c r="F6" s="77" t="s">
        <v>6</v>
      </c>
      <c r="G6" s="78">
        <f>G8+G9</f>
        <v>10446.1</v>
      </c>
      <c r="H6" s="78">
        <f>H8+H9</f>
        <v>9833.9</v>
      </c>
      <c r="I6" s="78">
        <f>H6/G6*100</f>
        <v>94.139439599467735</v>
      </c>
      <c r="J6" s="79">
        <f>E6/I6*100</f>
        <v>106.22540395977182</v>
      </c>
      <c r="K6" s="80" t="s">
        <v>163</v>
      </c>
      <c r="L6" s="81">
        <v>90</v>
      </c>
      <c r="M6" s="76">
        <v>91.7</v>
      </c>
      <c r="N6" s="82">
        <f>M6/L6*100</f>
        <v>101.8888888888889</v>
      </c>
      <c r="O6" s="304">
        <f>N28*J6/100</f>
        <v>97.183255870979224</v>
      </c>
      <c r="P6" s="307" t="s">
        <v>318</v>
      </c>
    </row>
    <row r="7" spans="1:130" s="57" customFormat="1" ht="78.75" customHeight="1" x14ac:dyDescent="0.25">
      <c r="A7" s="300"/>
      <c r="B7" s="302"/>
      <c r="C7" s="310" t="s">
        <v>299</v>
      </c>
      <c r="D7" s="366"/>
      <c r="E7" s="367"/>
      <c r="F7" s="83" t="s">
        <v>54</v>
      </c>
      <c r="G7" s="84"/>
      <c r="H7" s="84"/>
      <c r="I7" s="78"/>
      <c r="J7" s="85"/>
      <c r="K7" s="80" t="s">
        <v>164</v>
      </c>
      <c r="L7" s="81">
        <v>-5</v>
      </c>
      <c r="M7" s="76">
        <v>-4.8</v>
      </c>
      <c r="N7" s="82">
        <v>100</v>
      </c>
      <c r="O7" s="305"/>
      <c r="P7" s="308"/>
    </row>
    <row r="8" spans="1:130" s="57" customFormat="1" ht="94.5" x14ac:dyDescent="0.25">
      <c r="A8" s="300"/>
      <c r="B8" s="302"/>
      <c r="C8" s="368"/>
      <c r="D8" s="369"/>
      <c r="E8" s="370"/>
      <c r="F8" s="83" t="s">
        <v>53</v>
      </c>
      <c r="G8" s="84"/>
      <c r="H8" s="84"/>
      <c r="I8" s="78" t="e">
        <f>H8/G8*100</f>
        <v>#DIV/0!</v>
      </c>
      <c r="J8" s="85">
        <v>0</v>
      </c>
      <c r="K8" s="86" t="s">
        <v>165</v>
      </c>
      <c r="L8" s="81">
        <v>-5</v>
      </c>
      <c r="M8" s="76">
        <v>-2.6</v>
      </c>
      <c r="N8" s="82">
        <v>100</v>
      </c>
      <c r="O8" s="305"/>
      <c r="P8" s="308"/>
    </row>
    <row r="9" spans="1:130" s="57" customFormat="1" ht="78.75" x14ac:dyDescent="0.25">
      <c r="A9" s="300"/>
      <c r="B9" s="302"/>
      <c r="C9" s="368"/>
      <c r="D9" s="369"/>
      <c r="E9" s="370"/>
      <c r="F9" s="83" t="s">
        <v>55</v>
      </c>
      <c r="G9" s="84">
        <v>10446.1</v>
      </c>
      <c r="H9" s="84">
        <v>9833.9</v>
      </c>
      <c r="I9" s="78">
        <f>H9/G9*100</f>
        <v>94.139439599467735</v>
      </c>
      <c r="J9" s="85">
        <f>E9/I9*100</f>
        <v>0</v>
      </c>
      <c r="K9" s="87" t="s">
        <v>166</v>
      </c>
      <c r="L9" s="81">
        <v>100</v>
      </c>
      <c r="M9" s="76">
        <v>100</v>
      </c>
      <c r="N9" s="82">
        <f t="shared" ref="N9:N26" si="0">M9/L9*100</f>
        <v>100</v>
      </c>
      <c r="O9" s="305"/>
      <c r="P9" s="308"/>
    </row>
    <row r="10" spans="1:130" s="57" customFormat="1" ht="126" x14ac:dyDescent="0.25">
      <c r="A10" s="300"/>
      <c r="B10" s="302"/>
      <c r="C10" s="368"/>
      <c r="D10" s="369"/>
      <c r="E10" s="370"/>
      <c r="F10" s="88" t="s">
        <v>56</v>
      </c>
      <c r="G10" s="84"/>
      <c r="H10" s="84"/>
      <c r="I10" s="78"/>
      <c r="J10" s="85"/>
      <c r="K10" s="86" t="s">
        <v>167</v>
      </c>
      <c r="L10" s="81">
        <v>100</v>
      </c>
      <c r="M10" s="76">
        <v>100</v>
      </c>
      <c r="N10" s="82">
        <f t="shared" si="0"/>
        <v>100</v>
      </c>
      <c r="O10" s="305"/>
      <c r="P10" s="308"/>
    </row>
    <row r="11" spans="1:130" s="57" customFormat="1" ht="126" x14ac:dyDescent="0.25">
      <c r="A11" s="300"/>
      <c r="B11" s="302"/>
      <c r="C11" s="368"/>
      <c r="D11" s="369"/>
      <c r="E11" s="370"/>
      <c r="F11" s="89"/>
      <c r="G11" s="90"/>
      <c r="H11" s="90"/>
      <c r="I11" s="90"/>
      <c r="J11" s="90"/>
      <c r="K11" s="80" t="s">
        <v>168</v>
      </c>
      <c r="L11" s="91">
        <v>0</v>
      </c>
      <c r="M11" s="92">
        <v>0</v>
      </c>
      <c r="N11" s="82">
        <v>100</v>
      </c>
      <c r="O11" s="305"/>
      <c r="P11" s="308"/>
    </row>
    <row r="12" spans="1:130" s="57" customFormat="1" ht="110.25" x14ac:dyDescent="0.25">
      <c r="A12" s="300"/>
      <c r="B12" s="302"/>
      <c r="C12" s="368"/>
      <c r="D12" s="369"/>
      <c r="E12" s="370"/>
      <c r="F12" s="64"/>
      <c r="G12" s="65"/>
      <c r="H12" s="65"/>
      <c r="I12" s="65"/>
      <c r="J12" s="65"/>
      <c r="K12" s="48" t="s">
        <v>169</v>
      </c>
      <c r="L12" s="91">
        <v>1.46</v>
      </c>
      <c r="M12" s="92">
        <v>1.3</v>
      </c>
      <c r="N12" s="82">
        <v>100</v>
      </c>
      <c r="O12" s="305"/>
      <c r="P12" s="308"/>
    </row>
    <row r="13" spans="1:130" s="57" customFormat="1" ht="94.5" x14ac:dyDescent="0.25">
      <c r="A13" s="300"/>
      <c r="B13" s="302"/>
      <c r="C13" s="368"/>
      <c r="D13" s="369"/>
      <c r="E13" s="370"/>
      <c r="F13" s="64"/>
      <c r="G13" s="65"/>
      <c r="H13" s="65"/>
      <c r="I13" s="65"/>
      <c r="J13" s="65"/>
      <c r="K13" s="80" t="s">
        <v>170</v>
      </c>
      <c r="L13" s="91">
        <v>1</v>
      </c>
      <c r="M13" s="92">
        <v>1</v>
      </c>
      <c r="N13" s="82">
        <f t="shared" ref="N13:N14" si="1">M13/L13*100</f>
        <v>100</v>
      </c>
      <c r="O13" s="305"/>
      <c r="P13" s="308"/>
    </row>
    <row r="14" spans="1:130" s="57" customFormat="1" ht="63" x14ac:dyDescent="0.25">
      <c r="A14" s="300"/>
      <c r="B14" s="302"/>
      <c r="C14" s="368"/>
      <c r="D14" s="369"/>
      <c r="E14" s="370"/>
      <c r="F14" s="64"/>
      <c r="G14" s="65"/>
      <c r="H14" s="65"/>
      <c r="I14" s="65"/>
      <c r="J14" s="65"/>
      <c r="K14" s="80" t="s">
        <v>171</v>
      </c>
      <c r="L14" s="91">
        <v>95</v>
      </c>
      <c r="M14" s="92">
        <v>100</v>
      </c>
      <c r="N14" s="82">
        <f t="shared" si="1"/>
        <v>105.26315789473684</v>
      </c>
      <c r="O14" s="305"/>
      <c r="P14" s="308"/>
    </row>
    <row r="15" spans="1:130" s="57" customFormat="1" ht="126" x14ac:dyDescent="0.25">
      <c r="A15" s="300"/>
      <c r="B15" s="302"/>
      <c r="C15" s="368"/>
      <c r="D15" s="369"/>
      <c r="E15" s="370"/>
      <c r="F15" s="64"/>
      <c r="G15" s="65"/>
      <c r="H15" s="65"/>
      <c r="I15" s="65"/>
      <c r="J15" s="65"/>
      <c r="K15" s="80" t="s">
        <v>172</v>
      </c>
      <c r="L15" s="91">
        <v>1</v>
      </c>
      <c r="M15" s="92">
        <v>0</v>
      </c>
      <c r="N15" s="82">
        <f t="shared" si="0"/>
        <v>0</v>
      </c>
      <c r="O15" s="305"/>
      <c r="P15" s="308"/>
    </row>
    <row r="16" spans="1:130" s="57" customFormat="1" ht="45.75" customHeight="1" x14ac:dyDescent="0.25">
      <c r="A16" s="300"/>
      <c r="B16" s="302"/>
      <c r="C16" s="368"/>
      <c r="D16" s="369"/>
      <c r="E16" s="370"/>
      <c r="F16" s="64"/>
      <c r="G16" s="65"/>
      <c r="H16" s="65"/>
      <c r="I16" s="65"/>
      <c r="J16" s="65"/>
      <c r="K16" s="80" t="s">
        <v>173</v>
      </c>
      <c r="L16" s="91">
        <v>95</v>
      </c>
      <c r="M16" s="92">
        <v>100.3</v>
      </c>
      <c r="N16" s="82">
        <f t="shared" si="0"/>
        <v>105.57894736842104</v>
      </c>
      <c r="O16" s="305"/>
      <c r="P16" s="308"/>
    </row>
    <row r="17" spans="1:16" s="57" customFormat="1" ht="157.5" customHeight="1" x14ac:dyDescent="0.25">
      <c r="A17" s="300"/>
      <c r="B17" s="302"/>
      <c r="C17" s="368"/>
      <c r="D17" s="369"/>
      <c r="E17" s="370"/>
      <c r="F17" s="64"/>
      <c r="G17" s="65"/>
      <c r="H17" s="65"/>
      <c r="I17" s="65"/>
      <c r="J17" s="65"/>
      <c r="K17" s="80" t="s">
        <v>174</v>
      </c>
      <c r="L17" s="91">
        <v>100</v>
      </c>
      <c r="M17" s="92">
        <v>100</v>
      </c>
      <c r="N17" s="82">
        <f t="shared" si="0"/>
        <v>100</v>
      </c>
      <c r="O17" s="305"/>
      <c r="P17" s="308"/>
    </row>
    <row r="18" spans="1:16" s="57" customFormat="1" ht="126" x14ac:dyDescent="0.25">
      <c r="A18" s="300"/>
      <c r="B18" s="302"/>
      <c r="C18" s="368"/>
      <c r="D18" s="369"/>
      <c r="E18" s="370"/>
      <c r="F18" s="64"/>
      <c r="G18" s="65"/>
      <c r="H18" s="65"/>
      <c r="I18" s="65"/>
      <c r="J18" s="65"/>
      <c r="K18" s="80" t="s">
        <v>175</v>
      </c>
      <c r="L18" s="91">
        <v>1</v>
      </c>
      <c r="M18" s="92">
        <v>1</v>
      </c>
      <c r="N18" s="82">
        <f t="shared" si="0"/>
        <v>100</v>
      </c>
      <c r="O18" s="305"/>
      <c r="P18" s="308"/>
    </row>
    <row r="19" spans="1:16" s="57" customFormat="1" ht="157.5" x14ac:dyDescent="0.25">
      <c r="A19" s="300"/>
      <c r="B19" s="302"/>
      <c r="C19" s="368"/>
      <c r="D19" s="369"/>
      <c r="E19" s="370"/>
      <c r="F19" s="64"/>
      <c r="G19" s="65"/>
      <c r="H19" s="65"/>
      <c r="I19" s="65"/>
      <c r="J19" s="65"/>
      <c r="K19" s="87" t="s">
        <v>176</v>
      </c>
      <c r="L19" s="91">
        <v>1</v>
      </c>
      <c r="M19" s="92">
        <v>1</v>
      </c>
      <c r="N19" s="82">
        <f t="shared" si="0"/>
        <v>100</v>
      </c>
      <c r="O19" s="305"/>
      <c r="P19" s="308"/>
    </row>
    <row r="20" spans="1:16" s="57" customFormat="1" ht="78.75" x14ac:dyDescent="0.25">
      <c r="A20" s="300"/>
      <c r="B20" s="302"/>
      <c r="C20" s="368"/>
      <c r="D20" s="369"/>
      <c r="E20" s="370"/>
      <c r="F20" s="64"/>
      <c r="G20" s="65"/>
      <c r="H20" s="65"/>
      <c r="I20" s="65"/>
      <c r="J20" s="65"/>
      <c r="K20" s="87" t="s">
        <v>177</v>
      </c>
      <c r="L20" s="91">
        <v>0</v>
      </c>
      <c r="M20" s="92">
        <v>0</v>
      </c>
      <c r="N20" s="82">
        <v>100</v>
      </c>
      <c r="O20" s="305"/>
      <c r="P20" s="308"/>
    </row>
    <row r="21" spans="1:16" s="57" customFormat="1" ht="189" x14ac:dyDescent="0.25">
      <c r="A21" s="300"/>
      <c r="B21" s="302"/>
      <c r="C21" s="368"/>
      <c r="D21" s="369"/>
      <c r="E21" s="370"/>
      <c r="F21" s="64"/>
      <c r="G21" s="65"/>
      <c r="H21" s="65"/>
      <c r="I21" s="65"/>
      <c r="J21" s="65"/>
      <c r="K21" s="87" t="s">
        <v>178</v>
      </c>
      <c r="L21" s="91">
        <v>1</v>
      </c>
      <c r="M21" s="92">
        <v>1</v>
      </c>
      <c r="N21" s="82">
        <f t="shared" si="0"/>
        <v>100</v>
      </c>
      <c r="O21" s="305"/>
      <c r="P21" s="308"/>
    </row>
    <row r="22" spans="1:16" s="57" customFormat="1" ht="141.75" x14ac:dyDescent="0.25">
      <c r="A22" s="300"/>
      <c r="B22" s="302"/>
      <c r="C22" s="368"/>
      <c r="D22" s="369"/>
      <c r="E22" s="370"/>
      <c r="F22" s="64"/>
      <c r="G22" s="65"/>
      <c r="H22" s="65"/>
      <c r="I22" s="65"/>
      <c r="J22" s="65"/>
      <c r="K22" s="87" t="s">
        <v>179</v>
      </c>
      <c r="L22" s="91">
        <v>100</v>
      </c>
      <c r="M22" s="92">
        <v>5.3</v>
      </c>
      <c r="N22" s="82">
        <v>100</v>
      </c>
      <c r="O22" s="305"/>
      <c r="P22" s="308"/>
    </row>
    <row r="23" spans="1:16" s="57" customFormat="1" ht="126" x14ac:dyDescent="0.25">
      <c r="A23" s="300"/>
      <c r="B23" s="302"/>
      <c r="C23" s="368"/>
      <c r="D23" s="369"/>
      <c r="E23" s="370"/>
      <c r="F23" s="64"/>
      <c r="G23" s="65"/>
      <c r="H23" s="65"/>
      <c r="I23" s="65"/>
      <c r="J23" s="65"/>
      <c r="K23" s="87" t="s">
        <v>180</v>
      </c>
      <c r="L23" s="91">
        <v>1</v>
      </c>
      <c r="M23" s="92">
        <v>1</v>
      </c>
      <c r="N23" s="82">
        <f t="shared" si="0"/>
        <v>100</v>
      </c>
      <c r="O23" s="305"/>
      <c r="P23" s="308"/>
    </row>
    <row r="24" spans="1:16" s="57" customFormat="1" ht="110.25" x14ac:dyDescent="0.25">
      <c r="A24" s="300"/>
      <c r="B24" s="302"/>
      <c r="C24" s="368"/>
      <c r="D24" s="369"/>
      <c r="E24" s="370"/>
      <c r="F24" s="64"/>
      <c r="G24" s="65"/>
      <c r="H24" s="65"/>
      <c r="I24" s="65"/>
      <c r="J24" s="65"/>
      <c r="K24" s="87" t="s">
        <v>181</v>
      </c>
      <c r="L24" s="91">
        <v>1</v>
      </c>
      <c r="M24" s="92">
        <v>1</v>
      </c>
      <c r="N24" s="82">
        <f t="shared" si="0"/>
        <v>100</v>
      </c>
      <c r="O24" s="305"/>
      <c r="P24" s="308"/>
    </row>
    <row r="25" spans="1:16" s="57" customFormat="1" ht="110.25" x14ac:dyDescent="0.25">
      <c r="A25" s="300"/>
      <c r="B25" s="302"/>
      <c r="C25" s="368"/>
      <c r="D25" s="369"/>
      <c r="E25" s="370"/>
      <c r="F25" s="64"/>
      <c r="G25" s="65"/>
      <c r="H25" s="65"/>
      <c r="I25" s="65"/>
      <c r="J25" s="65"/>
      <c r="K25" s="87" t="s">
        <v>182</v>
      </c>
      <c r="L25" s="91">
        <v>0</v>
      </c>
      <c r="M25" s="92">
        <v>0</v>
      </c>
      <c r="N25" s="82">
        <v>100</v>
      </c>
      <c r="O25" s="305"/>
      <c r="P25" s="308"/>
    </row>
    <row r="26" spans="1:16" s="57" customFormat="1" ht="141.75" x14ac:dyDescent="0.25">
      <c r="A26" s="300"/>
      <c r="B26" s="302"/>
      <c r="C26" s="368"/>
      <c r="D26" s="369"/>
      <c r="E26" s="370"/>
      <c r="F26" s="64"/>
      <c r="G26" s="65"/>
      <c r="H26" s="65"/>
      <c r="I26" s="65"/>
      <c r="J26" s="65"/>
      <c r="K26" s="87" t="s">
        <v>183</v>
      </c>
      <c r="L26" s="91">
        <v>1</v>
      </c>
      <c r="M26" s="92">
        <v>0</v>
      </c>
      <c r="N26" s="82">
        <f t="shared" si="0"/>
        <v>0</v>
      </c>
      <c r="O26" s="305"/>
      <c r="P26" s="308"/>
    </row>
    <row r="27" spans="1:16" s="57" customFormat="1" ht="31.5" x14ac:dyDescent="0.25">
      <c r="A27" s="300"/>
      <c r="B27" s="302"/>
      <c r="C27" s="368"/>
      <c r="D27" s="369"/>
      <c r="E27" s="370"/>
      <c r="F27" s="64"/>
      <c r="G27" s="65"/>
      <c r="H27" s="65"/>
      <c r="I27" s="65"/>
      <c r="J27" s="65"/>
      <c r="K27" s="87" t="s">
        <v>298</v>
      </c>
      <c r="L27" s="92">
        <v>1</v>
      </c>
      <c r="M27" s="92">
        <v>1</v>
      </c>
      <c r="N27" s="82">
        <v>100</v>
      </c>
      <c r="O27" s="305"/>
      <c r="P27" s="308"/>
    </row>
    <row r="28" spans="1:16" s="57" customFormat="1" ht="16.5" customHeight="1" thickBot="1" x14ac:dyDescent="0.3">
      <c r="A28" s="322"/>
      <c r="B28" s="303"/>
      <c r="C28" s="371"/>
      <c r="D28" s="372"/>
      <c r="E28" s="373"/>
      <c r="F28" s="67"/>
      <c r="G28" s="68"/>
      <c r="H28" s="68"/>
      <c r="I28" s="68"/>
      <c r="J28" s="69"/>
      <c r="K28" s="319" t="s">
        <v>51</v>
      </c>
      <c r="L28" s="320"/>
      <c r="M28" s="321"/>
      <c r="N28" s="35">
        <f>SUM(N6:N27)/22</f>
        <v>91.487772461456672</v>
      </c>
      <c r="O28" s="306"/>
      <c r="P28" s="309"/>
    </row>
    <row r="29" spans="1:16" s="57" customFormat="1" ht="16.5" thickBot="1" x14ac:dyDescent="0.3">
      <c r="A29" s="29"/>
      <c r="B29" s="30"/>
      <c r="C29" s="58"/>
      <c r="D29" s="58"/>
      <c r="E29" s="58"/>
      <c r="F29" s="28"/>
      <c r="G29" s="58"/>
      <c r="H29" s="58"/>
      <c r="I29" s="58"/>
      <c r="J29" s="31"/>
      <c r="K29" s="58"/>
      <c r="L29" s="58"/>
      <c r="M29" s="58"/>
      <c r="N29" s="58"/>
      <c r="O29" s="32"/>
      <c r="P29" s="33"/>
    </row>
    <row r="30" spans="1:16" s="57" customFormat="1" ht="47.25" customHeight="1" thickBot="1" x14ac:dyDescent="0.3">
      <c r="A30" s="387">
        <v>2</v>
      </c>
      <c r="B30" s="301" t="s">
        <v>321</v>
      </c>
      <c r="C30" s="70">
        <v>17</v>
      </c>
      <c r="D30" s="70">
        <v>8</v>
      </c>
      <c r="E30" s="248">
        <f>D30/C30*100</f>
        <v>47.058823529411761</v>
      </c>
      <c r="F30" s="77" t="s">
        <v>6</v>
      </c>
      <c r="G30" s="78">
        <v>21870</v>
      </c>
      <c r="H30" s="78">
        <v>12329.2</v>
      </c>
      <c r="I30" s="78">
        <v>56.4</v>
      </c>
      <c r="J30" s="271">
        <v>83.474716169999994</v>
      </c>
      <c r="K30" s="272" t="s">
        <v>84</v>
      </c>
      <c r="L30" s="273">
        <v>501</v>
      </c>
      <c r="M30" s="34">
        <v>501</v>
      </c>
      <c r="N30" s="47">
        <f>M30/L30*100</f>
        <v>100</v>
      </c>
      <c r="O30" s="337">
        <f>N41*J30/100</f>
        <v>83.474716169999994</v>
      </c>
      <c r="P30" s="307" t="s">
        <v>120</v>
      </c>
    </row>
    <row r="31" spans="1:16" s="57" customFormat="1" ht="63" customHeight="1" thickBot="1" x14ac:dyDescent="0.3">
      <c r="A31" s="300"/>
      <c r="B31" s="302"/>
      <c r="C31" s="310" t="s">
        <v>319</v>
      </c>
      <c r="D31" s="311"/>
      <c r="E31" s="312"/>
      <c r="F31" s="83" t="s">
        <v>54</v>
      </c>
      <c r="G31" s="84"/>
      <c r="H31" s="84"/>
      <c r="I31" s="78" t="e">
        <v>#DIV/0!</v>
      </c>
      <c r="J31" s="85" t="e">
        <v>#DIV/0!</v>
      </c>
      <c r="K31" s="274" t="s">
        <v>85</v>
      </c>
      <c r="L31" s="275">
        <v>0.16600000000000001</v>
      </c>
      <c r="M31" s="34">
        <v>0.16600000000000001</v>
      </c>
      <c r="N31" s="47">
        <f t="shared" ref="N31:N39" si="2">M31/L31*100</f>
        <v>100</v>
      </c>
      <c r="O31" s="338"/>
      <c r="P31" s="308"/>
    </row>
    <row r="32" spans="1:16" s="57" customFormat="1" ht="78.75" x14ac:dyDescent="0.25">
      <c r="A32" s="300"/>
      <c r="B32" s="302"/>
      <c r="C32" s="313"/>
      <c r="D32" s="314"/>
      <c r="E32" s="315"/>
      <c r="F32" s="83" t="s">
        <v>53</v>
      </c>
      <c r="G32" s="84"/>
      <c r="H32" s="84"/>
      <c r="I32" s="78"/>
      <c r="J32" s="85"/>
      <c r="K32" s="48" t="s">
        <v>86</v>
      </c>
      <c r="L32" s="96">
        <v>13.23</v>
      </c>
      <c r="M32" s="34">
        <v>13.23</v>
      </c>
      <c r="N32" s="47">
        <f t="shared" si="2"/>
        <v>100</v>
      </c>
      <c r="O32" s="338"/>
      <c r="P32" s="308"/>
    </row>
    <row r="33" spans="1:129" s="57" customFormat="1" ht="78.75" x14ac:dyDescent="0.25">
      <c r="A33" s="300"/>
      <c r="B33" s="302"/>
      <c r="C33" s="313"/>
      <c r="D33" s="314"/>
      <c r="E33" s="315"/>
      <c r="F33" s="83" t="s">
        <v>55</v>
      </c>
      <c r="G33" s="84">
        <v>1970</v>
      </c>
      <c r="H33" s="84">
        <v>2120</v>
      </c>
      <c r="I33" s="78">
        <v>107.6</v>
      </c>
      <c r="J33" s="85">
        <v>0</v>
      </c>
      <c r="K33" s="48" t="s">
        <v>87</v>
      </c>
      <c r="L33" s="96">
        <v>22.5</v>
      </c>
      <c r="M33" s="34">
        <v>22.5</v>
      </c>
      <c r="N33" s="47">
        <f t="shared" si="2"/>
        <v>100</v>
      </c>
      <c r="O33" s="338"/>
      <c r="P33" s="308"/>
    </row>
    <row r="34" spans="1:129" s="57" customFormat="1" ht="79.5" customHeight="1" thickBot="1" x14ac:dyDescent="0.3">
      <c r="A34" s="300"/>
      <c r="B34" s="302"/>
      <c r="C34" s="313"/>
      <c r="D34" s="314"/>
      <c r="E34" s="315"/>
      <c r="F34" s="88" t="s">
        <v>56</v>
      </c>
      <c r="G34" s="84">
        <v>19900</v>
      </c>
      <c r="H34" s="84">
        <v>10209.200000000001</v>
      </c>
      <c r="I34" s="78">
        <v>51.3</v>
      </c>
      <c r="J34" s="85">
        <v>0</v>
      </c>
      <c r="K34" s="48" t="s">
        <v>88</v>
      </c>
      <c r="L34" s="96">
        <v>244</v>
      </c>
      <c r="M34" s="34">
        <v>244</v>
      </c>
      <c r="N34" s="47">
        <f t="shared" si="2"/>
        <v>100</v>
      </c>
      <c r="O34" s="338"/>
      <c r="P34" s="308"/>
    </row>
    <row r="35" spans="1:129" s="57" customFormat="1" ht="95.25" thickBot="1" x14ac:dyDescent="0.3">
      <c r="A35" s="300"/>
      <c r="B35" s="302"/>
      <c r="C35" s="313"/>
      <c r="D35" s="314"/>
      <c r="E35" s="315"/>
      <c r="F35" s="89"/>
      <c r="G35" s="90"/>
      <c r="H35" s="90"/>
      <c r="I35" s="90"/>
      <c r="J35" s="97"/>
      <c r="K35" s="272" t="s">
        <v>89</v>
      </c>
      <c r="L35" s="98">
        <v>30.5</v>
      </c>
      <c r="M35" s="98">
        <v>30.5</v>
      </c>
      <c r="N35" s="47">
        <f t="shared" si="2"/>
        <v>100</v>
      </c>
      <c r="O35" s="338"/>
      <c r="P35" s="308"/>
    </row>
    <row r="36" spans="1:129" s="57" customFormat="1" ht="95.25" thickBot="1" x14ac:dyDescent="0.3">
      <c r="A36" s="300"/>
      <c r="B36" s="302"/>
      <c r="C36" s="313"/>
      <c r="D36" s="314"/>
      <c r="E36" s="315"/>
      <c r="F36" s="64"/>
      <c r="G36" s="65"/>
      <c r="H36" s="65"/>
      <c r="I36" s="65"/>
      <c r="J36" s="66"/>
      <c r="K36" s="272" t="s">
        <v>90</v>
      </c>
      <c r="L36" s="98">
        <v>0.20699999999999999</v>
      </c>
      <c r="M36" s="98">
        <v>0.20699999999999999</v>
      </c>
      <c r="N36" s="47">
        <f t="shared" si="2"/>
        <v>100</v>
      </c>
      <c r="O36" s="338"/>
      <c r="P36" s="308"/>
    </row>
    <row r="37" spans="1:129" s="57" customFormat="1" ht="95.25" thickBot="1" x14ac:dyDescent="0.3">
      <c r="A37" s="300"/>
      <c r="B37" s="302"/>
      <c r="C37" s="313"/>
      <c r="D37" s="314"/>
      <c r="E37" s="315"/>
      <c r="F37" s="64"/>
      <c r="G37" s="65"/>
      <c r="H37" s="65"/>
      <c r="I37" s="65"/>
      <c r="J37" s="66"/>
      <c r="K37" s="272" t="s">
        <v>91</v>
      </c>
      <c r="L37" s="98">
        <v>0.153</v>
      </c>
      <c r="M37" s="98">
        <v>0.153</v>
      </c>
      <c r="N37" s="47">
        <f t="shared" si="2"/>
        <v>100</v>
      </c>
      <c r="O37" s="338"/>
      <c r="P37" s="308"/>
    </row>
    <row r="38" spans="1:129" s="57" customFormat="1" ht="95.25" thickBot="1" x14ac:dyDescent="0.3">
      <c r="A38" s="300"/>
      <c r="B38" s="302"/>
      <c r="C38" s="313"/>
      <c r="D38" s="314"/>
      <c r="E38" s="315"/>
      <c r="F38" s="64"/>
      <c r="G38" s="65"/>
      <c r="H38" s="65"/>
      <c r="I38" s="65"/>
      <c r="J38" s="66"/>
      <c r="K38" s="272" t="s">
        <v>92</v>
      </c>
      <c r="L38" s="276">
        <v>1.01</v>
      </c>
      <c r="M38" s="276">
        <v>1.01</v>
      </c>
      <c r="N38" s="47">
        <f t="shared" si="2"/>
        <v>100</v>
      </c>
      <c r="O38" s="338"/>
      <c r="P38" s="308"/>
    </row>
    <row r="39" spans="1:129" s="57" customFormat="1" ht="95.25" thickBot="1" x14ac:dyDescent="0.3">
      <c r="A39" s="300"/>
      <c r="B39" s="302"/>
      <c r="C39" s="313"/>
      <c r="D39" s="314"/>
      <c r="E39" s="315"/>
      <c r="F39" s="64"/>
      <c r="G39" s="65"/>
      <c r="H39" s="65"/>
      <c r="I39" s="65"/>
      <c r="J39" s="66"/>
      <c r="K39" s="272" t="s">
        <v>93</v>
      </c>
      <c r="L39" s="98">
        <v>23.1</v>
      </c>
      <c r="M39" s="98">
        <v>23.1</v>
      </c>
      <c r="N39" s="47">
        <f t="shared" si="2"/>
        <v>100</v>
      </c>
      <c r="O39" s="338"/>
      <c r="P39" s="308"/>
    </row>
    <row r="40" spans="1:129" s="57" customFormat="1" ht="15.75" x14ac:dyDescent="0.25">
      <c r="A40" s="300"/>
      <c r="B40" s="302"/>
      <c r="C40" s="313"/>
      <c r="D40" s="314"/>
      <c r="E40" s="315"/>
      <c r="F40" s="64"/>
      <c r="G40" s="65"/>
      <c r="H40" s="65"/>
      <c r="I40" s="65"/>
      <c r="J40" s="66"/>
      <c r="K40" s="99" t="s">
        <v>46</v>
      </c>
      <c r="L40" s="98"/>
      <c r="M40" s="98"/>
      <c r="N40" s="47"/>
      <c r="O40" s="338"/>
      <c r="P40" s="308"/>
    </row>
    <row r="41" spans="1:129" s="57" customFormat="1" ht="16.5" customHeight="1" thickBot="1" x14ac:dyDescent="0.3">
      <c r="A41" s="322"/>
      <c r="B41" s="303"/>
      <c r="C41" s="316"/>
      <c r="D41" s="317"/>
      <c r="E41" s="318"/>
      <c r="F41" s="67"/>
      <c r="G41" s="68"/>
      <c r="H41" s="68"/>
      <c r="I41" s="68"/>
      <c r="J41" s="69"/>
      <c r="K41" s="351" t="s">
        <v>51</v>
      </c>
      <c r="L41" s="352"/>
      <c r="M41" s="353"/>
      <c r="N41" s="288">
        <v>100</v>
      </c>
      <c r="O41" s="339"/>
      <c r="P41" s="309"/>
    </row>
    <row r="42" spans="1:129" s="49" customFormat="1" ht="66.75" customHeight="1" x14ac:dyDescent="0.25">
      <c r="A42" s="60"/>
      <c r="B42" s="58">
        <v>1</v>
      </c>
      <c r="C42" s="58">
        <v>2</v>
      </c>
      <c r="D42" s="58">
        <v>3</v>
      </c>
      <c r="E42" s="58" t="s">
        <v>39</v>
      </c>
      <c r="F42" s="58">
        <v>5</v>
      </c>
      <c r="G42" s="58">
        <v>6</v>
      </c>
      <c r="H42" s="58">
        <v>7</v>
      </c>
      <c r="I42" s="58" t="s">
        <v>41</v>
      </c>
      <c r="J42" s="58" t="s">
        <v>44</v>
      </c>
      <c r="K42" s="58">
        <v>10</v>
      </c>
      <c r="L42" s="58">
        <v>11</v>
      </c>
      <c r="M42" s="58">
        <v>12</v>
      </c>
      <c r="N42" s="58" t="s">
        <v>48</v>
      </c>
      <c r="O42" s="62" t="s">
        <v>57</v>
      </c>
      <c r="P42" s="61">
        <v>15</v>
      </c>
      <c r="Q42" s="46"/>
      <c r="R42" s="46"/>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row>
    <row r="43" spans="1:129" s="49" customFormat="1" ht="79.5" customHeight="1" x14ac:dyDescent="0.25">
      <c r="A43" s="387">
        <v>3</v>
      </c>
      <c r="B43" s="301" t="s">
        <v>322</v>
      </c>
      <c r="C43" s="70">
        <v>11</v>
      </c>
      <c r="D43" s="70">
        <v>7</v>
      </c>
      <c r="E43" s="248">
        <f>D43/C43*100</f>
        <v>63.636363636363633</v>
      </c>
      <c r="F43" s="77" t="s">
        <v>6</v>
      </c>
      <c r="G43" s="78">
        <v>76529.587</v>
      </c>
      <c r="H43" s="78">
        <v>67793.881999999998</v>
      </c>
      <c r="I43" s="78">
        <f>H43/G43*100</f>
        <v>88.585192547818139</v>
      </c>
      <c r="J43" s="85">
        <v>71.819999999999993</v>
      </c>
      <c r="K43" s="63" t="s">
        <v>295</v>
      </c>
      <c r="L43" s="96">
        <v>96</v>
      </c>
      <c r="M43" s="34">
        <v>96</v>
      </c>
      <c r="N43" s="47">
        <f>M43/L43*100</f>
        <v>100</v>
      </c>
      <c r="O43" s="337">
        <f>N50*J43/100</f>
        <v>71.819999999999993</v>
      </c>
      <c r="P43" s="307" t="s">
        <v>96</v>
      </c>
      <c r="Q43" s="50"/>
      <c r="R43" s="50"/>
    </row>
    <row r="44" spans="1:129" s="49" customFormat="1" ht="76.5" customHeight="1" x14ac:dyDescent="0.25">
      <c r="A44" s="300"/>
      <c r="B44" s="302"/>
      <c r="C44" s="388" t="s">
        <v>294</v>
      </c>
      <c r="D44" s="389"/>
      <c r="E44" s="390"/>
      <c r="F44" s="83" t="s">
        <v>54</v>
      </c>
      <c r="G44" s="84">
        <v>31134.83</v>
      </c>
      <c r="H44" s="84">
        <v>31134.83</v>
      </c>
      <c r="I44" s="78">
        <f>H44/G44*100</f>
        <v>100</v>
      </c>
      <c r="J44" s="85">
        <f>E44/I44*100</f>
        <v>0</v>
      </c>
      <c r="K44" s="48" t="s">
        <v>296</v>
      </c>
      <c r="L44" s="27">
        <v>90</v>
      </c>
      <c r="M44" s="34">
        <v>90</v>
      </c>
      <c r="N44" s="47">
        <f t="shared" ref="N44:N45" si="3">M44/L44*100</f>
        <v>100</v>
      </c>
      <c r="O44" s="338"/>
      <c r="P44" s="308"/>
      <c r="Q44" s="50"/>
      <c r="R44" s="50"/>
    </row>
    <row r="45" spans="1:129" s="49" customFormat="1" ht="65.25" customHeight="1" x14ac:dyDescent="0.25">
      <c r="A45" s="300"/>
      <c r="B45" s="302"/>
      <c r="C45" s="391"/>
      <c r="D45" s="392"/>
      <c r="E45" s="393"/>
      <c r="F45" s="83" t="s">
        <v>53</v>
      </c>
      <c r="G45" s="84">
        <v>635.4</v>
      </c>
      <c r="H45" s="84">
        <v>635.4</v>
      </c>
      <c r="I45" s="78">
        <f>H45/G45*100</f>
        <v>100</v>
      </c>
      <c r="J45" s="85">
        <f>E45/I45*100</f>
        <v>0</v>
      </c>
      <c r="K45" s="48" t="s">
        <v>94</v>
      </c>
      <c r="L45" s="96">
        <v>20</v>
      </c>
      <c r="M45" s="34">
        <v>20</v>
      </c>
      <c r="N45" s="47">
        <f t="shared" si="3"/>
        <v>100</v>
      </c>
      <c r="O45" s="338"/>
      <c r="P45" s="308"/>
      <c r="Q45" s="50"/>
      <c r="R45" s="50"/>
    </row>
    <row r="46" spans="1:129" s="49" customFormat="1" ht="86.25" customHeight="1" x14ac:dyDescent="0.25">
      <c r="A46" s="300"/>
      <c r="B46" s="302"/>
      <c r="C46" s="391"/>
      <c r="D46" s="392"/>
      <c r="E46" s="393"/>
      <c r="F46" s="83" t="s">
        <v>55</v>
      </c>
      <c r="G46" s="84">
        <v>3823.056</v>
      </c>
      <c r="H46" s="84">
        <v>5666.3519999999999</v>
      </c>
      <c r="I46" s="78">
        <f>H46/G46*100</f>
        <v>148.21524978969703</v>
      </c>
      <c r="J46" s="85">
        <f>E46/I46*100</f>
        <v>0</v>
      </c>
      <c r="K46" s="48">
        <v>4</v>
      </c>
      <c r="L46" s="96"/>
      <c r="M46" s="34"/>
      <c r="N46" s="47"/>
      <c r="O46" s="338"/>
      <c r="P46" s="308"/>
      <c r="Q46" s="44"/>
      <c r="R46" s="50"/>
    </row>
    <row r="47" spans="1:129" ht="71.25" customHeight="1" x14ac:dyDescent="0.25">
      <c r="A47" s="300"/>
      <c r="B47" s="302"/>
      <c r="C47" s="391"/>
      <c r="D47" s="392"/>
      <c r="E47" s="393"/>
      <c r="F47" s="88" t="s">
        <v>56</v>
      </c>
      <c r="G47" s="84">
        <v>40936.300999999999</v>
      </c>
      <c r="H47" s="84">
        <v>30357.399000000001</v>
      </c>
      <c r="I47" s="78">
        <f>H47/G47*100</f>
        <v>74.157650443307034</v>
      </c>
      <c r="J47" s="85">
        <f>E47/I47*100</f>
        <v>0</v>
      </c>
      <c r="K47" s="48">
        <v>5</v>
      </c>
      <c r="L47" s="96"/>
      <c r="M47" s="34"/>
      <c r="N47" s="47"/>
      <c r="O47" s="338"/>
      <c r="P47" s="308"/>
    </row>
    <row r="48" spans="1:129" ht="66.75" customHeight="1" x14ac:dyDescent="0.25">
      <c r="A48" s="300"/>
      <c r="B48" s="302"/>
      <c r="C48" s="391"/>
      <c r="D48" s="392"/>
      <c r="E48" s="393"/>
      <c r="F48" s="89"/>
      <c r="G48" s="90"/>
      <c r="H48" s="90"/>
      <c r="I48" s="90"/>
      <c r="J48" s="97"/>
      <c r="K48" s="101">
        <v>6</v>
      </c>
      <c r="L48" s="98"/>
      <c r="M48" s="98"/>
      <c r="N48" s="47"/>
      <c r="O48" s="338"/>
      <c r="P48" s="308"/>
    </row>
    <row r="49" spans="1:129" ht="63.75" customHeight="1" x14ac:dyDescent="0.25">
      <c r="A49" s="300"/>
      <c r="B49" s="302"/>
      <c r="C49" s="391"/>
      <c r="D49" s="392"/>
      <c r="E49" s="393"/>
      <c r="F49" s="64"/>
      <c r="G49" s="65"/>
      <c r="H49" s="65"/>
      <c r="I49" s="65"/>
      <c r="J49" s="66"/>
      <c r="K49" s="101">
        <v>7</v>
      </c>
      <c r="L49" s="98"/>
      <c r="M49" s="98"/>
      <c r="N49" s="47"/>
      <c r="O49" s="338"/>
      <c r="P49" s="308"/>
    </row>
    <row r="50" spans="1:129" ht="36" customHeight="1" thickBot="1" x14ac:dyDescent="0.3">
      <c r="A50" s="322"/>
      <c r="B50" s="303"/>
      <c r="C50" s="394"/>
      <c r="D50" s="395"/>
      <c r="E50" s="396"/>
      <c r="F50" s="67"/>
      <c r="G50" s="68"/>
      <c r="H50" s="68"/>
      <c r="I50" s="68"/>
      <c r="J50" s="69"/>
      <c r="K50" s="319" t="s">
        <v>51</v>
      </c>
      <c r="L50" s="320"/>
      <c r="M50" s="321"/>
      <c r="N50" s="288">
        <f>(N43+N44+N45)/3</f>
        <v>100</v>
      </c>
      <c r="O50" s="339"/>
      <c r="P50" s="309"/>
    </row>
    <row r="51" spans="1:129" ht="60" customHeight="1" x14ac:dyDescent="0.25">
      <c r="A51" s="299">
        <v>4</v>
      </c>
      <c r="B51" s="301" t="s">
        <v>323</v>
      </c>
      <c r="C51" s="70">
        <v>5</v>
      </c>
      <c r="D51" s="70">
        <v>5</v>
      </c>
      <c r="E51" s="70">
        <f>D51/C51*100</f>
        <v>100</v>
      </c>
      <c r="F51" s="77" t="s">
        <v>6</v>
      </c>
      <c r="G51" s="78">
        <v>2577.9</v>
      </c>
      <c r="H51" s="78">
        <v>3740.9</v>
      </c>
      <c r="I51" s="78">
        <f>H51/G51*100</f>
        <v>145.1142402730905</v>
      </c>
      <c r="J51" s="78">
        <f>E51/I51*100</f>
        <v>68.911224571627145</v>
      </c>
      <c r="K51" s="277" t="s">
        <v>185</v>
      </c>
      <c r="L51" s="96">
        <v>80</v>
      </c>
      <c r="M51" s="34">
        <v>80</v>
      </c>
      <c r="N51" s="47">
        <f>M51/L51*100</f>
        <v>100</v>
      </c>
      <c r="O51" s="397">
        <f>N57*J51/100</f>
        <v>65.657083411300306</v>
      </c>
      <c r="P51" s="307" t="s">
        <v>96</v>
      </c>
    </row>
    <row r="52" spans="1:129" ht="60" customHeight="1" x14ac:dyDescent="0.25">
      <c r="A52" s="300"/>
      <c r="B52" s="302"/>
      <c r="C52" s="310" t="s">
        <v>293</v>
      </c>
      <c r="D52" s="311"/>
      <c r="E52" s="312"/>
      <c r="F52" s="83" t="s">
        <v>54</v>
      </c>
      <c r="G52" s="84">
        <v>0</v>
      </c>
      <c r="H52" s="84">
        <v>0</v>
      </c>
      <c r="I52" s="78" t="e">
        <f>H52/G52*100</f>
        <v>#DIV/0!</v>
      </c>
      <c r="J52" s="174" t="e">
        <f>E52/I52*100</f>
        <v>#DIV/0!</v>
      </c>
      <c r="K52" s="277" t="s">
        <v>186</v>
      </c>
      <c r="L52" s="27">
        <v>80</v>
      </c>
      <c r="M52" s="34">
        <v>70</v>
      </c>
      <c r="N52" s="47">
        <f t="shared" ref="N52:N54" si="4">M52/L52*100</f>
        <v>87.5</v>
      </c>
      <c r="O52" s="398"/>
      <c r="P52" s="308"/>
    </row>
    <row r="53" spans="1:129" ht="60" customHeight="1" x14ac:dyDescent="0.25">
      <c r="A53" s="300"/>
      <c r="B53" s="302"/>
      <c r="C53" s="313"/>
      <c r="D53" s="314"/>
      <c r="E53" s="315"/>
      <c r="F53" s="83" t="s">
        <v>53</v>
      </c>
      <c r="G53" s="84">
        <v>739.7</v>
      </c>
      <c r="H53" s="84">
        <v>742.49699999999996</v>
      </c>
      <c r="I53" s="78">
        <f>H53/G53*100</f>
        <v>100.3781262674057</v>
      </c>
      <c r="J53" s="174">
        <f>E53/I53*100</f>
        <v>0</v>
      </c>
      <c r="K53" s="277" t="s">
        <v>187</v>
      </c>
      <c r="L53" s="96">
        <v>90</v>
      </c>
      <c r="M53" s="34">
        <v>80</v>
      </c>
      <c r="N53" s="36">
        <f t="shared" si="4"/>
        <v>88.888888888888886</v>
      </c>
      <c r="O53" s="398"/>
      <c r="P53" s="308"/>
    </row>
    <row r="54" spans="1:129" ht="60" customHeight="1" x14ac:dyDescent="0.25">
      <c r="A54" s="300"/>
      <c r="B54" s="302"/>
      <c r="C54" s="313"/>
      <c r="D54" s="314"/>
      <c r="E54" s="315"/>
      <c r="F54" s="83" t="s">
        <v>55</v>
      </c>
      <c r="G54" s="84">
        <v>638.20000000000005</v>
      </c>
      <c r="H54" s="84">
        <v>248.5</v>
      </c>
      <c r="I54" s="78">
        <f>H54/G54*100</f>
        <v>38.937637104356</v>
      </c>
      <c r="J54" s="174">
        <f>E54/I54*100</f>
        <v>0</v>
      </c>
      <c r="K54" s="277" t="s">
        <v>188</v>
      </c>
      <c r="L54" s="96">
        <v>95</v>
      </c>
      <c r="M54" s="34">
        <v>95</v>
      </c>
      <c r="N54" s="47">
        <f t="shared" si="4"/>
        <v>100</v>
      </c>
      <c r="O54" s="398"/>
      <c r="P54" s="308"/>
    </row>
    <row r="55" spans="1:129" ht="60" customHeight="1" x14ac:dyDescent="0.25">
      <c r="A55" s="300"/>
      <c r="B55" s="302"/>
      <c r="C55" s="313"/>
      <c r="D55" s="314"/>
      <c r="E55" s="315"/>
      <c r="F55" s="88" t="s">
        <v>56</v>
      </c>
      <c r="G55" s="84">
        <v>1200</v>
      </c>
      <c r="H55" s="84">
        <v>2750</v>
      </c>
      <c r="I55" s="78">
        <f>H55/G55*100</f>
        <v>229.16666666666666</v>
      </c>
      <c r="J55" s="174">
        <f>E55/I55*100</f>
        <v>0</v>
      </c>
      <c r="K55" s="277" t="s">
        <v>189</v>
      </c>
      <c r="L55" s="96">
        <v>12</v>
      </c>
      <c r="M55" s="34">
        <v>12</v>
      </c>
      <c r="N55" s="47">
        <v>100</v>
      </c>
      <c r="O55" s="398"/>
      <c r="P55" s="308"/>
    </row>
    <row r="56" spans="1:129" ht="60" customHeight="1" x14ac:dyDescent="0.25">
      <c r="A56" s="300"/>
      <c r="B56" s="302"/>
      <c r="C56" s="313"/>
      <c r="D56" s="314"/>
      <c r="E56" s="315"/>
      <c r="F56" s="89"/>
      <c r="G56" s="90"/>
      <c r="H56" s="90"/>
      <c r="I56" s="90"/>
      <c r="J56" s="97"/>
      <c r="K56" s="101">
        <v>6</v>
      </c>
      <c r="L56" s="98"/>
      <c r="M56" s="98"/>
      <c r="N56" s="36"/>
      <c r="O56" s="398"/>
      <c r="P56" s="308"/>
    </row>
    <row r="57" spans="1:129" ht="60" customHeight="1" thickBot="1" x14ac:dyDescent="0.3">
      <c r="A57" s="322"/>
      <c r="B57" s="303"/>
      <c r="C57" s="316"/>
      <c r="D57" s="317"/>
      <c r="E57" s="318"/>
      <c r="F57" s="67"/>
      <c r="G57" s="68"/>
      <c r="H57" s="68"/>
      <c r="I57" s="68"/>
      <c r="J57" s="69"/>
      <c r="K57" s="351" t="s">
        <v>51</v>
      </c>
      <c r="L57" s="352"/>
      <c r="M57" s="353"/>
      <c r="N57" s="35">
        <f>SUM(N51:N55)/5</f>
        <v>95.277777777777786</v>
      </c>
      <c r="O57" s="399"/>
      <c r="P57" s="309"/>
    </row>
    <row r="58" spans="1:129" s="49" customFormat="1" ht="66.75" customHeight="1" x14ac:dyDescent="0.25">
      <c r="A58" s="299">
        <v>5</v>
      </c>
      <c r="B58" s="363" t="s">
        <v>155</v>
      </c>
      <c r="C58" s="70">
        <v>10</v>
      </c>
      <c r="D58" s="70">
        <v>10</v>
      </c>
      <c r="E58" s="70">
        <f>D58/C58*100</f>
        <v>100</v>
      </c>
      <c r="F58" s="102" t="s">
        <v>6</v>
      </c>
      <c r="G58" s="78">
        <f>SUM(G59:G62)</f>
        <v>31549.599999999999</v>
      </c>
      <c r="H58" s="78">
        <f>SUM(H59:H62)</f>
        <v>31549.599999999999</v>
      </c>
      <c r="I58" s="78">
        <f>H58/G58*100</f>
        <v>100</v>
      </c>
      <c r="J58" s="85">
        <f>E58/I58*100</f>
        <v>100</v>
      </c>
      <c r="K58" s="63" t="s">
        <v>190</v>
      </c>
      <c r="L58" s="103">
        <v>4</v>
      </c>
      <c r="M58" s="104">
        <v>4</v>
      </c>
      <c r="N58" s="105">
        <f>M58/L58*100</f>
        <v>100</v>
      </c>
      <c r="O58" s="360">
        <f>N67*J58/100</f>
        <v>100</v>
      </c>
      <c r="P58" s="357" t="s">
        <v>120</v>
      </c>
      <c r="Q58" s="46"/>
      <c r="R58" s="46"/>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row>
    <row r="59" spans="1:129" s="49" customFormat="1" ht="79.5" customHeight="1" x14ac:dyDescent="0.25">
      <c r="A59" s="300"/>
      <c r="B59" s="364"/>
      <c r="C59" s="310" t="s">
        <v>192</v>
      </c>
      <c r="D59" s="311"/>
      <c r="E59" s="312"/>
      <c r="F59" s="106" t="s">
        <v>54</v>
      </c>
      <c r="G59" s="107">
        <v>9466.4</v>
      </c>
      <c r="H59" s="107">
        <v>9466.4</v>
      </c>
      <c r="I59" s="78">
        <f>H59/G59*100</f>
        <v>100</v>
      </c>
      <c r="J59" s="85">
        <f>E59/I59*100</f>
        <v>0</v>
      </c>
      <c r="K59" s="108" t="s">
        <v>191</v>
      </c>
      <c r="L59" s="109">
        <v>2</v>
      </c>
      <c r="M59" s="104">
        <v>2</v>
      </c>
      <c r="N59" s="105">
        <f t="shared" ref="N59" si="5">M59/L59*100</f>
        <v>100</v>
      </c>
      <c r="O59" s="361"/>
      <c r="P59" s="358"/>
      <c r="Q59" s="50"/>
      <c r="R59" s="50"/>
    </row>
    <row r="60" spans="1:129" s="49" customFormat="1" ht="76.5" customHeight="1" x14ac:dyDescent="0.25">
      <c r="A60" s="300"/>
      <c r="B60" s="364"/>
      <c r="C60" s="313"/>
      <c r="D60" s="314"/>
      <c r="E60" s="315"/>
      <c r="F60" s="106" t="s">
        <v>53</v>
      </c>
      <c r="G60" s="107">
        <v>3679.6</v>
      </c>
      <c r="H60" s="107">
        <v>3679.6</v>
      </c>
      <c r="I60" s="78">
        <f>H60/G60*100</f>
        <v>100</v>
      </c>
      <c r="J60" s="85">
        <f>E60/I60*100</f>
        <v>0</v>
      </c>
      <c r="K60" s="108">
        <v>3</v>
      </c>
      <c r="L60" s="103"/>
      <c r="M60" s="104"/>
      <c r="N60" s="105"/>
      <c r="O60" s="361"/>
      <c r="P60" s="358"/>
      <c r="Q60" s="50"/>
      <c r="R60" s="50"/>
    </row>
    <row r="61" spans="1:129" s="49" customFormat="1" ht="65.25" customHeight="1" x14ac:dyDescent="0.25">
      <c r="A61" s="300"/>
      <c r="B61" s="364"/>
      <c r="C61" s="313"/>
      <c r="D61" s="314"/>
      <c r="E61" s="315"/>
      <c r="F61" s="106" t="s">
        <v>55</v>
      </c>
      <c r="G61" s="107">
        <v>348.1</v>
      </c>
      <c r="H61" s="107">
        <v>348.1</v>
      </c>
      <c r="I61" s="78">
        <f>H61/G61*100</f>
        <v>100</v>
      </c>
      <c r="J61" s="85">
        <f>E61/I61*100</f>
        <v>0</v>
      </c>
      <c r="K61" s="108">
        <v>4</v>
      </c>
      <c r="L61" s="103"/>
      <c r="M61" s="104"/>
      <c r="N61" s="105"/>
      <c r="O61" s="361"/>
      <c r="P61" s="358"/>
      <c r="Q61" s="50"/>
      <c r="R61" s="50"/>
    </row>
    <row r="62" spans="1:129" s="49" customFormat="1" ht="86.25" customHeight="1" x14ac:dyDescent="0.25">
      <c r="A62" s="300"/>
      <c r="B62" s="364"/>
      <c r="C62" s="313"/>
      <c r="D62" s="314"/>
      <c r="E62" s="315"/>
      <c r="F62" s="110" t="s">
        <v>56</v>
      </c>
      <c r="G62" s="107">
        <v>18055.5</v>
      </c>
      <c r="H62" s="107">
        <v>18055.5</v>
      </c>
      <c r="I62" s="78">
        <f>H62/G62*100</f>
        <v>100</v>
      </c>
      <c r="J62" s="85">
        <f>E62/I62*100</f>
        <v>0</v>
      </c>
      <c r="K62" s="108">
        <v>5</v>
      </c>
      <c r="L62" s="103"/>
      <c r="M62" s="104"/>
      <c r="N62" s="105"/>
      <c r="O62" s="361"/>
      <c r="P62" s="358"/>
      <c r="Q62" s="44"/>
      <c r="R62" s="50"/>
    </row>
    <row r="63" spans="1:129" ht="71.25" customHeight="1" x14ac:dyDescent="0.25">
      <c r="A63" s="300"/>
      <c r="B63" s="364"/>
      <c r="C63" s="313"/>
      <c r="D63" s="314"/>
      <c r="E63" s="315"/>
      <c r="F63" s="89"/>
      <c r="G63" s="90"/>
      <c r="H63" s="90"/>
      <c r="I63" s="90"/>
      <c r="J63" s="97"/>
      <c r="K63" s="111">
        <v>6</v>
      </c>
      <c r="L63" s="98"/>
      <c r="M63" s="98"/>
      <c r="N63" s="105"/>
      <c r="O63" s="361"/>
      <c r="P63" s="358"/>
    </row>
    <row r="64" spans="1:129" ht="66.75" customHeight="1" x14ac:dyDescent="0.25">
      <c r="A64" s="300"/>
      <c r="B64" s="364"/>
      <c r="C64" s="313"/>
      <c r="D64" s="314"/>
      <c r="E64" s="315"/>
      <c r="F64" s="64"/>
      <c r="G64" s="65"/>
      <c r="H64" s="65"/>
      <c r="I64" s="65"/>
      <c r="J64" s="66"/>
      <c r="K64" s="111">
        <v>7</v>
      </c>
      <c r="L64" s="98"/>
      <c r="M64" s="98"/>
      <c r="N64" s="105"/>
      <c r="O64" s="361"/>
      <c r="P64" s="358"/>
    </row>
    <row r="65" spans="1:16" ht="63.75" customHeight="1" x14ac:dyDescent="0.25">
      <c r="A65" s="300"/>
      <c r="B65" s="364"/>
      <c r="C65" s="313"/>
      <c r="D65" s="314"/>
      <c r="E65" s="315"/>
      <c r="F65" s="64"/>
      <c r="G65" s="65"/>
      <c r="H65" s="65"/>
      <c r="I65" s="65"/>
      <c r="J65" s="66"/>
      <c r="K65" s="111">
        <v>8</v>
      </c>
      <c r="L65" s="98"/>
      <c r="M65" s="98"/>
      <c r="N65" s="105"/>
      <c r="O65" s="361"/>
      <c r="P65" s="358"/>
    </row>
    <row r="66" spans="1:16" ht="57.75" customHeight="1" x14ac:dyDescent="0.25">
      <c r="A66" s="300"/>
      <c r="B66" s="364"/>
      <c r="C66" s="313"/>
      <c r="D66" s="314"/>
      <c r="E66" s="315"/>
      <c r="F66" s="64"/>
      <c r="G66" s="65"/>
      <c r="H66" s="65"/>
      <c r="I66" s="65"/>
      <c r="J66" s="66"/>
      <c r="K66" s="111">
        <v>9</v>
      </c>
      <c r="L66" s="98"/>
      <c r="M66" s="98"/>
      <c r="N66" s="105"/>
      <c r="O66" s="361"/>
      <c r="P66" s="358"/>
    </row>
    <row r="67" spans="1:16" ht="45.75" customHeight="1" thickBot="1" x14ac:dyDescent="0.3">
      <c r="A67" s="417"/>
      <c r="B67" s="365"/>
      <c r="C67" s="316"/>
      <c r="D67" s="317"/>
      <c r="E67" s="318"/>
      <c r="F67" s="67"/>
      <c r="G67" s="68"/>
      <c r="H67" s="68"/>
      <c r="I67" s="68"/>
      <c r="J67" s="69"/>
      <c r="K67" s="351" t="s">
        <v>51</v>
      </c>
      <c r="L67" s="352"/>
      <c r="M67" s="353"/>
      <c r="N67" s="292">
        <f>SUM(N58:N59)/2</f>
        <v>100</v>
      </c>
      <c r="O67" s="362"/>
      <c r="P67" s="359"/>
    </row>
    <row r="68" spans="1:16" ht="60" customHeight="1" x14ac:dyDescent="0.25">
      <c r="A68" s="409">
        <v>6</v>
      </c>
      <c r="B68" s="301" t="s">
        <v>193</v>
      </c>
      <c r="C68" s="70">
        <v>2</v>
      </c>
      <c r="D68" s="70">
        <v>2</v>
      </c>
      <c r="E68" s="70">
        <f>D68/C68*100</f>
        <v>100</v>
      </c>
      <c r="F68" s="77" t="s">
        <v>6</v>
      </c>
      <c r="G68" s="78">
        <f>SUM(G69:G72)</f>
        <v>8564.5</v>
      </c>
      <c r="H68" s="78">
        <v>6046.5</v>
      </c>
      <c r="I68" s="78">
        <f>H68/G68*100</f>
        <v>70.599567984120497</v>
      </c>
      <c r="J68" s="85">
        <f>E68/I68*100</f>
        <v>141.64392623831969</v>
      </c>
      <c r="K68" s="63" t="s">
        <v>95</v>
      </c>
      <c r="L68" s="96">
        <v>259</v>
      </c>
      <c r="M68" s="34">
        <v>283.5</v>
      </c>
      <c r="N68" s="47">
        <f>M68/L68*100</f>
        <v>109.45945945945945</v>
      </c>
      <c r="O68" s="304">
        <f>N74*J68/100</f>
        <v>51.222915695308103</v>
      </c>
      <c r="P68" s="307" t="s">
        <v>96</v>
      </c>
    </row>
    <row r="69" spans="1:16" ht="60" customHeight="1" x14ac:dyDescent="0.25">
      <c r="A69" s="410"/>
      <c r="B69" s="302"/>
      <c r="C69" s="310" t="s">
        <v>334</v>
      </c>
      <c r="D69" s="311"/>
      <c r="E69" s="312"/>
      <c r="F69" s="83" t="s">
        <v>54</v>
      </c>
      <c r="G69" s="84"/>
      <c r="H69" s="84"/>
      <c r="I69" s="78" t="e">
        <f>H69/G69*100</f>
        <v>#DIV/0!</v>
      </c>
      <c r="J69" s="85" t="e">
        <f>E69/I69*100</f>
        <v>#DIV/0!</v>
      </c>
      <c r="K69" s="48" t="s">
        <v>97</v>
      </c>
      <c r="L69" s="113">
        <v>2.8</v>
      </c>
      <c r="M69" s="34">
        <v>0</v>
      </c>
      <c r="N69" s="47">
        <f t="shared" ref="N69:N72" si="6">M69/L69*100</f>
        <v>0</v>
      </c>
      <c r="O69" s="305"/>
      <c r="P69" s="308"/>
    </row>
    <row r="70" spans="1:16" ht="60" customHeight="1" x14ac:dyDescent="0.25">
      <c r="A70" s="410"/>
      <c r="B70" s="302"/>
      <c r="C70" s="313"/>
      <c r="D70" s="314"/>
      <c r="E70" s="315"/>
      <c r="F70" s="83" t="s">
        <v>53</v>
      </c>
      <c r="G70" s="84"/>
      <c r="H70" s="84"/>
      <c r="I70" s="78" t="e">
        <f>H70/G70*100</f>
        <v>#DIV/0!</v>
      </c>
      <c r="J70" s="85" t="e">
        <f>E70/I70*100</f>
        <v>#DIV/0!</v>
      </c>
      <c r="K70" s="48" t="s">
        <v>98</v>
      </c>
      <c r="L70" s="96">
        <v>1</v>
      </c>
      <c r="M70" s="34">
        <v>0</v>
      </c>
      <c r="N70" s="47">
        <f t="shared" si="6"/>
        <v>0</v>
      </c>
      <c r="O70" s="305"/>
      <c r="P70" s="308"/>
    </row>
    <row r="71" spans="1:16" ht="60" customHeight="1" x14ac:dyDescent="0.25">
      <c r="A71" s="410"/>
      <c r="B71" s="302"/>
      <c r="C71" s="313"/>
      <c r="D71" s="314"/>
      <c r="E71" s="315"/>
      <c r="F71" s="83" t="s">
        <v>55</v>
      </c>
      <c r="G71" s="84">
        <v>8564.5</v>
      </c>
      <c r="H71" s="84">
        <v>5402.9</v>
      </c>
      <c r="I71" s="78">
        <f>H71/G71*100</f>
        <v>63.084826901745572</v>
      </c>
      <c r="J71" s="85">
        <f>E71/I71*100</f>
        <v>0</v>
      </c>
      <c r="K71" s="48" t="s">
        <v>99</v>
      </c>
      <c r="L71" s="96">
        <v>1</v>
      </c>
      <c r="M71" s="34">
        <v>0</v>
      </c>
      <c r="N71" s="47">
        <f t="shared" si="6"/>
        <v>0</v>
      </c>
      <c r="O71" s="305"/>
      <c r="P71" s="308"/>
    </row>
    <row r="72" spans="1:16" ht="60" customHeight="1" x14ac:dyDescent="0.25">
      <c r="A72" s="410"/>
      <c r="B72" s="302"/>
      <c r="C72" s="313"/>
      <c r="D72" s="314"/>
      <c r="E72" s="315"/>
      <c r="F72" s="88" t="s">
        <v>56</v>
      </c>
      <c r="G72" s="84"/>
      <c r="H72" s="84"/>
      <c r="I72" s="78" t="e">
        <f>H72/G72*100</f>
        <v>#DIV/0!</v>
      </c>
      <c r="J72" s="85" t="e">
        <f>E72/I72*100</f>
        <v>#DIV/0!</v>
      </c>
      <c r="K72" s="48" t="s">
        <v>100</v>
      </c>
      <c r="L72" s="96">
        <v>98.87</v>
      </c>
      <c r="M72" s="34">
        <v>70.55</v>
      </c>
      <c r="N72" s="47">
        <f t="shared" si="6"/>
        <v>71.356326489329419</v>
      </c>
      <c r="O72" s="305"/>
      <c r="P72" s="308"/>
    </row>
    <row r="73" spans="1:16" ht="18" customHeight="1" x14ac:dyDescent="0.25">
      <c r="A73" s="410"/>
      <c r="B73" s="302"/>
      <c r="C73" s="313"/>
      <c r="D73" s="314"/>
      <c r="E73" s="315"/>
      <c r="F73" s="64"/>
      <c r="G73" s="65"/>
      <c r="H73" s="65"/>
      <c r="I73" s="65"/>
      <c r="J73" s="66"/>
      <c r="K73" s="99" t="s">
        <v>46</v>
      </c>
      <c r="L73" s="98"/>
      <c r="M73" s="98"/>
      <c r="N73" s="36"/>
      <c r="O73" s="305"/>
      <c r="P73" s="308"/>
    </row>
    <row r="74" spans="1:16" ht="44.25" customHeight="1" thickBot="1" x14ac:dyDescent="0.3">
      <c r="A74" s="411"/>
      <c r="B74" s="303"/>
      <c r="C74" s="316"/>
      <c r="D74" s="317"/>
      <c r="E74" s="318"/>
      <c r="F74" s="67"/>
      <c r="G74" s="68"/>
      <c r="H74" s="68"/>
      <c r="I74" s="68"/>
      <c r="J74" s="69"/>
      <c r="K74" s="319" t="s">
        <v>51</v>
      </c>
      <c r="L74" s="320"/>
      <c r="M74" s="321"/>
      <c r="N74" s="289">
        <f>SUM(N72,N71,N70,N69,N68)/5</f>
        <v>36.163157189757769</v>
      </c>
      <c r="O74" s="306"/>
      <c r="P74" s="309"/>
    </row>
    <row r="75" spans="1:16" ht="60" customHeight="1" x14ac:dyDescent="0.25">
      <c r="A75" s="387">
        <v>7</v>
      </c>
      <c r="B75" s="301" t="s">
        <v>324</v>
      </c>
      <c r="C75" s="70">
        <v>10</v>
      </c>
      <c r="D75" s="70">
        <v>8</v>
      </c>
      <c r="E75" s="70">
        <f>D75/C75*100</f>
        <v>80</v>
      </c>
      <c r="F75" s="77" t="s">
        <v>6</v>
      </c>
      <c r="G75" s="78">
        <v>2218.1999999999998</v>
      </c>
      <c r="H75" s="78">
        <v>2170.6</v>
      </c>
      <c r="I75" s="78">
        <f>H75/G75*100</f>
        <v>97.854115949869268</v>
      </c>
      <c r="J75" s="278">
        <f>E75/I75*100</f>
        <v>81.754353634939648</v>
      </c>
      <c r="K75" s="63" t="s">
        <v>101</v>
      </c>
      <c r="L75" s="96">
        <v>306</v>
      </c>
      <c r="M75" s="34">
        <v>304</v>
      </c>
      <c r="N75" s="36">
        <f>M75/L75*100</f>
        <v>99.346405228758172</v>
      </c>
      <c r="O75" s="354">
        <f>N85*J75/100</f>
        <v>71.581326464319275</v>
      </c>
      <c r="P75" s="307" t="s">
        <v>96</v>
      </c>
    </row>
    <row r="76" spans="1:16" ht="60" customHeight="1" x14ac:dyDescent="0.25">
      <c r="A76" s="300"/>
      <c r="B76" s="302"/>
      <c r="C76" s="310" t="s">
        <v>121</v>
      </c>
      <c r="D76" s="311"/>
      <c r="E76" s="312"/>
      <c r="F76" s="83" t="s">
        <v>54</v>
      </c>
      <c r="G76" s="84"/>
      <c r="H76" s="84"/>
      <c r="I76" s="78" t="e">
        <f>H76/G76*100</f>
        <v>#DIV/0!</v>
      </c>
      <c r="J76" s="85" t="e">
        <f>E76/I76*100</f>
        <v>#DIV/0!</v>
      </c>
      <c r="K76" s="48" t="s">
        <v>135</v>
      </c>
      <c r="L76" s="279">
        <v>0.89</v>
      </c>
      <c r="M76" s="280">
        <v>0.82099999999999995</v>
      </c>
      <c r="N76" s="36">
        <f t="shared" ref="N76:N83" si="7">M76/L76*100</f>
        <v>92.247191011235955</v>
      </c>
      <c r="O76" s="324"/>
      <c r="P76" s="308"/>
    </row>
    <row r="77" spans="1:16" ht="60" customHeight="1" x14ac:dyDescent="0.25">
      <c r="A77" s="300"/>
      <c r="B77" s="302"/>
      <c r="C77" s="313"/>
      <c r="D77" s="314"/>
      <c r="E77" s="315"/>
      <c r="F77" s="83" t="s">
        <v>53</v>
      </c>
      <c r="G77" s="84">
        <v>427.7</v>
      </c>
      <c r="H77" s="84">
        <v>427.7</v>
      </c>
      <c r="I77" s="78">
        <f>H77/G77*100</f>
        <v>100</v>
      </c>
      <c r="J77" s="85">
        <f>E77/I77*100</f>
        <v>0</v>
      </c>
      <c r="K77" s="48" t="s">
        <v>102</v>
      </c>
      <c r="L77" s="96">
        <v>111</v>
      </c>
      <c r="M77" s="34">
        <v>103</v>
      </c>
      <c r="N77" s="36">
        <f t="shared" si="7"/>
        <v>92.792792792792795</v>
      </c>
      <c r="O77" s="324"/>
      <c r="P77" s="308"/>
    </row>
    <row r="78" spans="1:16" ht="60" customHeight="1" x14ac:dyDescent="0.25">
      <c r="A78" s="300"/>
      <c r="B78" s="302"/>
      <c r="C78" s="313"/>
      <c r="D78" s="314"/>
      <c r="E78" s="315"/>
      <c r="F78" s="83" t="s">
        <v>55</v>
      </c>
      <c r="G78" s="84">
        <v>1527.9</v>
      </c>
      <c r="H78" s="84">
        <v>1480.3</v>
      </c>
      <c r="I78" s="78">
        <f>H78/G78*100</f>
        <v>96.884612867334241</v>
      </c>
      <c r="J78" s="85">
        <f>E78/I78*100</f>
        <v>0</v>
      </c>
      <c r="K78" s="48" t="s">
        <v>103</v>
      </c>
      <c r="L78" s="96">
        <v>78</v>
      </c>
      <c r="M78" s="34">
        <v>69</v>
      </c>
      <c r="N78" s="36">
        <f t="shared" si="7"/>
        <v>88.461538461538453</v>
      </c>
      <c r="O78" s="324"/>
      <c r="P78" s="308"/>
    </row>
    <row r="79" spans="1:16" ht="60" customHeight="1" x14ac:dyDescent="0.25">
      <c r="A79" s="300"/>
      <c r="B79" s="302"/>
      <c r="C79" s="313"/>
      <c r="D79" s="314"/>
      <c r="E79" s="315"/>
      <c r="F79" s="88" t="s">
        <v>56</v>
      </c>
      <c r="G79" s="84"/>
      <c r="H79" s="84"/>
      <c r="I79" s="78" t="e">
        <f>H79/G79*100</f>
        <v>#DIV/0!</v>
      </c>
      <c r="J79" s="85" t="e">
        <f>E79/I79*100</f>
        <v>#DIV/0!</v>
      </c>
      <c r="K79" s="48" t="s">
        <v>104</v>
      </c>
      <c r="L79" s="96">
        <v>8</v>
      </c>
      <c r="M79" s="34">
        <v>6</v>
      </c>
      <c r="N79" s="36">
        <f t="shared" si="7"/>
        <v>75</v>
      </c>
      <c r="O79" s="324"/>
      <c r="P79" s="308"/>
    </row>
    <row r="80" spans="1:16" ht="60" customHeight="1" x14ac:dyDescent="0.25">
      <c r="A80" s="300"/>
      <c r="B80" s="302"/>
      <c r="C80" s="313"/>
      <c r="D80" s="314"/>
      <c r="E80" s="315"/>
      <c r="F80" s="89"/>
      <c r="G80" s="90"/>
      <c r="H80" s="90"/>
      <c r="I80" s="90"/>
      <c r="J80" s="97"/>
      <c r="K80" s="101" t="s">
        <v>105</v>
      </c>
      <c r="L80" s="98">
        <v>85</v>
      </c>
      <c r="M80" s="98">
        <v>73</v>
      </c>
      <c r="N80" s="36">
        <f t="shared" si="7"/>
        <v>85.882352941176464</v>
      </c>
      <c r="O80" s="324"/>
      <c r="P80" s="308"/>
    </row>
    <row r="81" spans="1:16" ht="60" customHeight="1" x14ac:dyDescent="0.25">
      <c r="A81" s="300"/>
      <c r="B81" s="302"/>
      <c r="C81" s="313"/>
      <c r="D81" s="314"/>
      <c r="E81" s="315"/>
      <c r="F81" s="64"/>
      <c r="G81" s="65"/>
      <c r="H81" s="65"/>
      <c r="I81" s="65"/>
      <c r="J81" s="66"/>
      <c r="K81" s="101" t="s">
        <v>136</v>
      </c>
      <c r="L81" s="98">
        <v>66</v>
      </c>
      <c r="M81" s="98">
        <v>71</v>
      </c>
      <c r="N81" s="36">
        <f t="shared" si="7"/>
        <v>107.57575757575756</v>
      </c>
      <c r="O81" s="324"/>
      <c r="P81" s="308"/>
    </row>
    <row r="82" spans="1:16" ht="60" customHeight="1" x14ac:dyDescent="0.25">
      <c r="A82" s="300"/>
      <c r="B82" s="302"/>
      <c r="C82" s="313"/>
      <c r="D82" s="314"/>
      <c r="E82" s="315"/>
      <c r="F82" s="64"/>
      <c r="G82" s="65"/>
      <c r="H82" s="65"/>
      <c r="I82" s="65"/>
      <c r="J82" s="66"/>
      <c r="K82" s="101" t="s">
        <v>137</v>
      </c>
      <c r="L82" s="98">
        <v>78</v>
      </c>
      <c r="M82" s="98">
        <v>81</v>
      </c>
      <c r="N82" s="36">
        <f t="shared" si="7"/>
        <v>103.84615384615385</v>
      </c>
      <c r="O82" s="324"/>
      <c r="P82" s="308"/>
    </row>
    <row r="83" spans="1:16" ht="60" customHeight="1" x14ac:dyDescent="0.25">
      <c r="A83" s="300"/>
      <c r="B83" s="302"/>
      <c r="C83" s="313"/>
      <c r="D83" s="314"/>
      <c r="E83" s="315"/>
      <c r="F83" s="64"/>
      <c r="G83" s="65"/>
      <c r="H83" s="65"/>
      <c r="I83" s="65"/>
      <c r="J83" s="66"/>
      <c r="K83" s="101" t="s">
        <v>138</v>
      </c>
      <c r="L83" s="98">
        <v>7</v>
      </c>
      <c r="M83" s="98">
        <v>3</v>
      </c>
      <c r="N83" s="36">
        <f t="shared" si="7"/>
        <v>42.857142857142854</v>
      </c>
      <c r="O83" s="324"/>
      <c r="P83" s="308"/>
    </row>
    <row r="84" spans="1:16" ht="40.5" customHeight="1" x14ac:dyDescent="0.25">
      <c r="A84" s="300"/>
      <c r="B84" s="302"/>
      <c r="C84" s="313"/>
      <c r="D84" s="314"/>
      <c r="E84" s="315"/>
      <c r="F84" s="64"/>
      <c r="G84" s="65"/>
      <c r="H84" s="65"/>
      <c r="I84" s="65"/>
      <c r="J84" s="66"/>
      <c r="K84" s="101">
        <v>10</v>
      </c>
      <c r="L84" s="98"/>
      <c r="M84" s="98"/>
      <c r="N84" s="36"/>
      <c r="O84" s="324"/>
      <c r="P84" s="308"/>
    </row>
    <row r="85" spans="1:16" ht="49.5" customHeight="1" thickBot="1" x14ac:dyDescent="0.3">
      <c r="A85" s="322"/>
      <c r="B85" s="303"/>
      <c r="C85" s="316"/>
      <c r="D85" s="317"/>
      <c r="E85" s="318"/>
      <c r="F85" s="67"/>
      <c r="G85" s="68"/>
      <c r="H85" s="68"/>
      <c r="I85" s="68"/>
      <c r="J85" s="69"/>
      <c r="K85" s="319" t="s">
        <v>51</v>
      </c>
      <c r="L85" s="320"/>
      <c r="M85" s="321"/>
      <c r="N85" s="35">
        <f>SUM(N75:N83)/9</f>
        <v>87.556592746061796</v>
      </c>
      <c r="O85" s="325"/>
      <c r="P85" s="309"/>
    </row>
    <row r="86" spans="1:16" ht="60" customHeight="1" x14ac:dyDescent="0.25">
      <c r="A86" s="299">
        <v>8</v>
      </c>
      <c r="B86" s="403" t="s">
        <v>325</v>
      </c>
      <c r="C86" s="70">
        <v>6</v>
      </c>
      <c r="D86" s="70">
        <v>6</v>
      </c>
      <c r="E86" s="70">
        <f>D86/C86*100</f>
        <v>100</v>
      </c>
      <c r="F86" s="77" t="s">
        <v>6</v>
      </c>
      <c r="G86" s="78">
        <v>60</v>
      </c>
      <c r="H86" s="78">
        <v>60</v>
      </c>
      <c r="I86" s="78">
        <f>H86/G86*100</f>
        <v>100</v>
      </c>
      <c r="J86" s="100">
        <f>E86/I86*100</f>
        <v>100</v>
      </c>
      <c r="K86" s="63" t="s">
        <v>109</v>
      </c>
      <c r="L86" s="96">
        <v>56</v>
      </c>
      <c r="M86" s="34">
        <v>56</v>
      </c>
      <c r="N86" s="47">
        <f>M86/L86*100</f>
        <v>100</v>
      </c>
      <c r="O86" s="304">
        <f>N91*J86/100</f>
        <v>100</v>
      </c>
      <c r="P86" s="307" t="s">
        <v>120</v>
      </c>
    </row>
    <row r="87" spans="1:16" ht="60" customHeight="1" x14ac:dyDescent="0.25">
      <c r="A87" s="300"/>
      <c r="B87" s="404"/>
      <c r="C87" s="310" t="s">
        <v>337</v>
      </c>
      <c r="D87" s="311"/>
      <c r="E87" s="312"/>
      <c r="F87" s="83" t="s">
        <v>54</v>
      </c>
      <c r="G87" s="84"/>
      <c r="H87" s="84"/>
      <c r="I87" s="78" t="e">
        <f>H87/G87*100</f>
        <v>#DIV/0!</v>
      </c>
      <c r="J87" s="85" t="e">
        <f>E87/I87*100</f>
        <v>#DIV/0!</v>
      </c>
      <c r="K87" s="48" t="s">
        <v>110</v>
      </c>
      <c r="L87" s="27">
        <v>75</v>
      </c>
      <c r="M87" s="34">
        <v>75</v>
      </c>
      <c r="N87" s="47">
        <f>M87/L87*100</f>
        <v>100</v>
      </c>
      <c r="O87" s="305"/>
      <c r="P87" s="308"/>
    </row>
    <row r="88" spans="1:16" ht="60" customHeight="1" x14ac:dyDescent="0.25">
      <c r="A88" s="300"/>
      <c r="B88" s="404"/>
      <c r="C88" s="313"/>
      <c r="D88" s="314"/>
      <c r="E88" s="315"/>
      <c r="F88" s="83" t="s">
        <v>53</v>
      </c>
      <c r="G88" s="84"/>
      <c r="H88" s="84"/>
      <c r="I88" s="78" t="e">
        <f>H88/G88*100</f>
        <v>#DIV/0!</v>
      </c>
      <c r="J88" s="85" t="e">
        <f>E88/I88*100</f>
        <v>#DIV/0!</v>
      </c>
      <c r="K88" s="48" t="s">
        <v>111</v>
      </c>
      <c r="L88" s="96">
        <v>24</v>
      </c>
      <c r="M88" s="34">
        <v>24</v>
      </c>
      <c r="N88" s="47">
        <f>M88/L88*100</f>
        <v>100</v>
      </c>
      <c r="O88" s="305"/>
      <c r="P88" s="308"/>
    </row>
    <row r="89" spans="1:16" ht="60" customHeight="1" x14ac:dyDescent="0.25">
      <c r="A89" s="300"/>
      <c r="B89" s="404"/>
      <c r="C89" s="313"/>
      <c r="D89" s="314"/>
      <c r="E89" s="315"/>
      <c r="F89" s="83" t="s">
        <v>55</v>
      </c>
      <c r="G89" s="84">
        <v>60</v>
      </c>
      <c r="H89" s="84">
        <v>60</v>
      </c>
      <c r="I89" s="78">
        <f>H89/G89*100</f>
        <v>100</v>
      </c>
      <c r="J89" s="85">
        <f>E89/I89*100</f>
        <v>0</v>
      </c>
      <c r="K89" s="48" t="s">
        <v>112</v>
      </c>
      <c r="L89" s="96">
        <v>71</v>
      </c>
      <c r="M89" s="34">
        <v>71</v>
      </c>
      <c r="N89" s="47">
        <f>M89/L89*100</f>
        <v>100</v>
      </c>
      <c r="O89" s="305"/>
      <c r="P89" s="308"/>
    </row>
    <row r="90" spans="1:16" ht="60" customHeight="1" x14ac:dyDescent="0.25">
      <c r="A90" s="300"/>
      <c r="B90" s="404"/>
      <c r="C90" s="313"/>
      <c r="D90" s="314"/>
      <c r="E90" s="315"/>
      <c r="F90" s="88" t="s">
        <v>56</v>
      </c>
      <c r="G90" s="84"/>
      <c r="H90" s="84"/>
      <c r="I90" s="78" t="e">
        <f>H90/G90*100</f>
        <v>#DIV/0!</v>
      </c>
      <c r="J90" s="85" t="e">
        <f>E90/I90*100</f>
        <v>#DIV/0!</v>
      </c>
      <c r="K90" s="48">
        <v>5</v>
      </c>
      <c r="L90" s="96"/>
      <c r="M90" s="34"/>
      <c r="N90" s="47"/>
      <c r="O90" s="305"/>
      <c r="P90" s="308"/>
    </row>
    <row r="91" spans="1:16" ht="42.75" customHeight="1" thickBot="1" x14ac:dyDescent="0.3">
      <c r="A91" s="322"/>
      <c r="B91" s="405"/>
      <c r="C91" s="316"/>
      <c r="D91" s="317"/>
      <c r="E91" s="318"/>
      <c r="F91" s="67"/>
      <c r="G91" s="68"/>
      <c r="H91" s="68"/>
      <c r="I91" s="68"/>
      <c r="J91" s="69"/>
      <c r="K91" s="319" t="s">
        <v>51</v>
      </c>
      <c r="L91" s="320"/>
      <c r="M91" s="321"/>
      <c r="N91" s="288">
        <v>100</v>
      </c>
      <c r="O91" s="306"/>
      <c r="P91" s="309"/>
    </row>
    <row r="92" spans="1:16" ht="60" customHeight="1" x14ac:dyDescent="0.25">
      <c r="A92" s="299">
        <v>9</v>
      </c>
      <c r="B92" s="301" t="s">
        <v>139</v>
      </c>
      <c r="C92" s="70">
        <v>6</v>
      </c>
      <c r="D92" s="70">
        <v>6</v>
      </c>
      <c r="E92" s="70">
        <f>D92/C92*100</f>
        <v>100</v>
      </c>
      <c r="F92" s="77" t="s">
        <v>6</v>
      </c>
      <c r="G92" s="281">
        <v>38</v>
      </c>
      <c r="H92" s="281">
        <v>38</v>
      </c>
      <c r="I92" s="281">
        <f>H92/G92*100</f>
        <v>100</v>
      </c>
      <c r="J92" s="282">
        <f>E92/I92*100</f>
        <v>100</v>
      </c>
      <c r="K92" s="283" t="s">
        <v>106</v>
      </c>
      <c r="L92" s="284">
        <v>72.400000000000006</v>
      </c>
      <c r="M92" s="284">
        <v>72.599999999999994</v>
      </c>
      <c r="N92" s="285">
        <f>M92/L92*100</f>
        <v>100.27624309392264</v>
      </c>
      <c r="O92" s="343">
        <f>N98*J92/100</f>
        <v>100.97782526610837</v>
      </c>
      <c r="P92" s="340" t="s">
        <v>253</v>
      </c>
    </row>
    <row r="93" spans="1:16" ht="60" customHeight="1" x14ac:dyDescent="0.25">
      <c r="A93" s="300"/>
      <c r="B93" s="302"/>
      <c r="C93" s="310" t="s">
        <v>252</v>
      </c>
      <c r="D93" s="311"/>
      <c r="E93" s="312"/>
      <c r="F93" s="83" t="s">
        <v>54</v>
      </c>
      <c r="G93" s="84"/>
      <c r="H93" s="84"/>
      <c r="I93" s="281" t="e">
        <f>H93/G93*100</f>
        <v>#DIV/0!</v>
      </c>
      <c r="J93" s="286" t="e">
        <f>E93/I93*100</f>
        <v>#DIV/0!</v>
      </c>
      <c r="K93" s="283" t="s">
        <v>107</v>
      </c>
      <c r="L93" s="284">
        <v>63.6</v>
      </c>
      <c r="M93" s="284">
        <v>63.7</v>
      </c>
      <c r="N93" s="285">
        <f>M93/L93*100</f>
        <v>100.1572327044025</v>
      </c>
      <c r="O93" s="344"/>
      <c r="P93" s="341"/>
    </row>
    <row r="94" spans="1:16" ht="60" customHeight="1" x14ac:dyDescent="0.25">
      <c r="A94" s="300"/>
      <c r="B94" s="302"/>
      <c r="C94" s="313"/>
      <c r="D94" s="314"/>
      <c r="E94" s="315"/>
      <c r="F94" s="83" t="s">
        <v>53</v>
      </c>
      <c r="G94" s="84"/>
      <c r="H94" s="84"/>
      <c r="I94" s="281" t="e">
        <f>H94/G94*100</f>
        <v>#DIV/0!</v>
      </c>
      <c r="J94" s="286" t="e">
        <f>E94/I94*100</f>
        <v>#DIV/0!</v>
      </c>
      <c r="K94" s="283" t="s">
        <v>108</v>
      </c>
      <c r="L94" s="284">
        <v>4000</v>
      </c>
      <c r="M94" s="284">
        <v>4100</v>
      </c>
      <c r="N94" s="285">
        <f>M94/L94*100</f>
        <v>102.49999999999999</v>
      </c>
      <c r="O94" s="344"/>
      <c r="P94" s="341"/>
    </row>
    <row r="95" spans="1:16" ht="60" customHeight="1" x14ac:dyDescent="0.25">
      <c r="A95" s="300"/>
      <c r="B95" s="302"/>
      <c r="C95" s="313"/>
      <c r="D95" s="314"/>
      <c r="E95" s="315"/>
      <c r="F95" s="83" t="s">
        <v>55</v>
      </c>
      <c r="G95" s="287">
        <v>43</v>
      </c>
      <c r="H95" s="287">
        <v>43</v>
      </c>
      <c r="I95" s="281">
        <f>H95/G95*100</f>
        <v>100</v>
      </c>
      <c r="J95" s="286">
        <f>E95/I95*100</f>
        <v>0</v>
      </c>
      <c r="K95" s="115"/>
      <c r="L95" s="116"/>
      <c r="M95" s="117"/>
      <c r="N95" s="47"/>
      <c r="O95" s="344"/>
      <c r="P95" s="341"/>
    </row>
    <row r="96" spans="1:16" ht="60" customHeight="1" x14ac:dyDescent="0.25">
      <c r="A96" s="300"/>
      <c r="B96" s="302"/>
      <c r="C96" s="313"/>
      <c r="D96" s="314"/>
      <c r="E96" s="315"/>
      <c r="F96" s="88" t="s">
        <v>56</v>
      </c>
      <c r="G96" s="84"/>
      <c r="H96" s="84"/>
      <c r="I96" s="281" t="e">
        <f>H96/G96*100</f>
        <v>#DIV/0!</v>
      </c>
      <c r="J96" s="286" t="e">
        <f>E96/I96*100</f>
        <v>#DIV/0!</v>
      </c>
      <c r="K96" s="114"/>
      <c r="L96" s="116"/>
      <c r="M96" s="117"/>
      <c r="N96" s="47"/>
      <c r="O96" s="344"/>
      <c r="P96" s="341"/>
    </row>
    <row r="97" spans="1:16" ht="27" customHeight="1" x14ac:dyDescent="0.25">
      <c r="A97" s="300"/>
      <c r="B97" s="302"/>
      <c r="C97" s="313"/>
      <c r="D97" s="314"/>
      <c r="E97" s="315"/>
      <c r="F97" s="64"/>
      <c r="G97" s="65"/>
      <c r="H97" s="65"/>
      <c r="I97" s="65"/>
      <c r="J97" s="66"/>
      <c r="K97" s="118"/>
      <c r="L97" s="119"/>
      <c r="M97" s="98"/>
      <c r="N97" s="36"/>
      <c r="O97" s="344"/>
      <c r="P97" s="341"/>
    </row>
    <row r="98" spans="1:16" ht="60" customHeight="1" thickBot="1" x14ac:dyDescent="0.3">
      <c r="A98" s="322"/>
      <c r="B98" s="303"/>
      <c r="C98" s="316"/>
      <c r="D98" s="317"/>
      <c r="E98" s="318"/>
      <c r="F98" s="67"/>
      <c r="G98" s="68"/>
      <c r="H98" s="68"/>
      <c r="I98" s="68"/>
      <c r="J98" s="69"/>
      <c r="K98" s="319" t="s">
        <v>51</v>
      </c>
      <c r="L98" s="320"/>
      <c r="M98" s="321"/>
      <c r="N98" s="35">
        <f>AVERAGE(N92:N97)</f>
        <v>100.97782526610838</v>
      </c>
      <c r="O98" s="345"/>
      <c r="P98" s="342"/>
    </row>
    <row r="99" spans="1:16" ht="60" customHeight="1" x14ac:dyDescent="0.25">
      <c r="A99" s="299">
        <v>10</v>
      </c>
      <c r="B99" s="406" t="s">
        <v>194</v>
      </c>
      <c r="C99" s="70">
        <v>20</v>
      </c>
      <c r="D99" s="70">
        <v>11</v>
      </c>
      <c r="E99" s="70">
        <f>D99/C99*100</f>
        <v>55.000000000000007</v>
      </c>
      <c r="F99" s="77" t="s">
        <v>6</v>
      </c>
      <c r="G99" s="78">
        <v>180.1</v>
      </c>
      <c r="H99" s="78">
        <v>166.5</v>
      </c>
      <c r="I99" s="78">
        <f>H99/G99*100</f>
        <v>92.448639644641872</v>
      </c>
      <c r="J99" s="85">
        <f>E99/I99*100</f>
        <v>59.492492492492502</v>
      </c>
      <c r="K99" s="63" t="s">
        <v>140</v>
      </c>
      <c r="L99" s="96">
        <v>37</v>
      </c>
      <c r="M99" s="34">
        <v>44</v>
      </c>
      <c r="N99" s="47">
        <f>M99/L99*100</f>
        <v>118.91891891891892</v>
      </c>
      <c r="O99" s="304">
        <f>N104*J99/100</f>
        <v>63.467089622267288</v>
      </c>
      <c r="P99" s="307" t="s">
        <v>96</v>
      </c>
    </row>
    <row r="100" spans="1:16" ht="60" customHeight="1" x14ac:dyDescent="0.25">
      <c r="A100" s="415"/>
      <c r="B100" s="407"/>
      <c r="C100" s="310" t="s">
        <v>335</v>
      </c>
      <c r="D100" s="311"/>
      <c r="E100" s="312"/>
      <c r="F100" s="83" t="s">
        <v>54</v>
      </c>
      <c r="G100" s="84"/>
      <c r="H100" s="84"/>
      <c r="I100" s="78" t="e">
        <f>H100/G100*100</f>
        <v>#DIV/0!</v>
      </c>
      <c r="J100" s="85" t="e">
        <f>E100/I100*100</f>
        <v>#DIV/0!</v>
      </c>
      <c r="K100" s="48" t="s">
        <v>58</v>
      </c>
      <c r="L100" s="27">
        <v>49</v>
      </c>
      <c r="M100" s="34">
        <v>49</v>
      </c>
      <c r="N100" s="47">
        <f t="shared" ref="N100:N103" si="8">M100/L100*100</f>
        <v>100</v>
      </c>
      <c r="O100" s="305"/>
      <c r="P100" s="308"/>
    </row>
    <row r="101" spans="1:16" ht="60" customHeight="1" x14ac:dyDescent="0.25">
      <c r="A101" s="415"/>
      <c r="B101" s="407"/>
      <c r="C101" s="313"/>
      <c r="D101" s="314"/>
      <c r="E101" s="315"/>
      <c r="F101" s="83" t="s">
        <v>53</v>
      </c>
      <c r="G101" s="84"/>
      <c r="H101" s="84"/>
      <c r="I101" s="78" t="e">
        <f>H101/G101*100</f>
        <v>#DIV/0!</v>
      </c>
      <c r="J101" s="85" t="e">
        <f>E101/I101*100</f>
        <v>#DIV/0!</v>
      </c>
      <c r="K101" s="48" t="s">
        <v>141</v>
      </c>
      <c r="L101" s="96">
        <v>89</v>
      </c>
      <c r="M101" s="34">
        <v>90</v>
      </c>
      <c r="N101" s="47">
        <f t="shared" si="8"/>
        <v>101.12359550561798</v>
      </c>
      <c r="O101" s="305"/>
      <c r="P101" s="308"/>
    </row>
    <row r="102" spans="1:16" ht="60" customHeight="1" x14ac:dyDescent="0.25">
      <c r="A102" s="415"/>
      <c r="B102" s="407"/>
      <c r="C102" s="313"/>
      <c r="D102" s="314"/>
      <c r="E102" s="315"/>
      <c r="F102" s="83" t="s">
        <v>55</v>
      </c>
      <c r="G102" s="84">
        <v>180.1</v>
      </c>
      <c r="H102" s="84">
        <v>166.5</v>
      </c>
      <c r="I102" s="78">
        <f>H102/G102*100</f>
        <v>92.448639644641872</v>
      </c>
      <c r="J102" s="85">
        <f>E102/I102*100</f>
        <v>0</v>
      </c>
      <c r="K102" s="48">
        <v>4</v>
      </c>
      <c r="L102" s="96"/>
      <c r="M102" s="34"/>
      <c r="N102" s="47" t="e">
        <f t="shared" si="8"/>
        <v>#DIV/0!</v>
      </c>
      <c r="O102" s="305"/>
      <c r="P102" s="308"/>
    </row>
    <row r="103" spans="1:16" ht="60" customHeight="1" x14ac:dyDescent="0.25">
      <c r="A103" s="415"/>
      <c r="B103" s="407"/>
      <c r="C103" s="313"/>
      <c r="D103" s="314"/>
      <c r="E103" s="315"/>
      <c r="F103" s="88" t="s">
        <v>56</v>
      </c>
      <c r="G103" s="84"/>
      <c r="H103" s="84"/>
      <c r="I103" s="78" t="e">
        <f>H103/G103*100</f>
        <v>#DIV/0!</v>
      </c>
      <c r="J103" s="85" t="e">
        <f>E103/I103*100</f>
        <v>#DIV/0!</v>
      </c>
      <c r="K103" s="48">
        <v>5</v>
      </c>
      <c r="L103" s="96"/>
      <c r="M103" s="34"/>
      <c r="N103" s="47" t="e">
        <f t="shared" si="8"/>
        <v>#DIV/0!</v>
      </c>
      <c r="O103" s="305"/>
      <c r="P103" s="308"/>
    </row>
    <row r="104" spans="1:16" ht="60" customHeight="1" thickBot="1" x14ac:dyDescent="0.3">
      <c r="A104" s="416"/>
      <c r="B104" s="408"/>
      <c r="C104" s="316"/>
      <c r="D104" s="317"/>
      <c r="E104" s="318"/>
      <c r="F104" s="67"/>
      <c r="G104" s="68"/>
      <c r="H104" s="68"/>
      <c r="I104" s="68"/>
      <c r="J104" s="69"/>
      <c r="K104" s="351" t="s">
        <v>51</v>
      </c>
      <c r="L104" s="352"/>
      <c r="M104" s="353"/>
      <c r="N104" s="288">
        <f>(N99+N100+N101)/3</f>
        <v>106.6808381415123</v>
      </c>
      <c r="O104" s="306"/>
      <c r="P104" s="309"/>
    </row>
    <row r="105" spans="1:16" ht="60" customHeight="1" x14ac:dyDescent="0.25">
      <c r="A105" s="412">
        <v>11</v>
      </c>
      <c r="B105" s="400" t="s">
        <v>326</v>
      </c>
      <c r="C105" s="70">
        <v>7</v>
      </c>
      <c r="D105" s="70">
        <v>7</v>
      </c>
      <c r="E105" s="70">
        <f>D105/C105*100</f>
        <v>100</v>
      </c>
      <c r="F105" s="77" t="s">
        <v>6</v>
      </c>
      <c r="G105" s="78">
        <v>0</v>
      </c>
      <c r="H105" s="78">
        <v>0</v>
      </c>
      <c r="I105" s="78" t="e">
        <f>H105/G105*100</f>
        <v>#DIV/0!</v>
      </c>
      <c r="J105" s="85" t="e">
        <f>E105/I105*100</f>
        <v>#DIV/0!</v>
      </c>
      <c r="K105" s="63" t="s">
        <v>142</v>
      </c>
      <c r="L105" s="96">
        <v>7</v>
      </c>
      <c r="M105" s="34">
        <v>9</v>
      </c>
      <c r="N105" s="47">
        <f>M105/L105*100</f>
        <v>128.57142857142858</v>
      </c>
      <c r="O105" s="304" t="e">
        <f>N110*J105/100</f>
        <v>#DIV/0!</v>
      </c>
      <c r="P105" s="307" t="s">
        <v>241</v>
      </c>
    </row>
    <row r="106" spans="1:16" ht="60" customHeight="1" x14ac:dyDescent="0.25">
      <c r="A106" s="413"/>
      <c r="B106" s="401"/>
      <c r="C106" s="310" t="s">
        <v>123</v>
      </c>
      <c r="D106" s="311"/>
      <c r="E106" s="312"/>
      <c r="F106" s="83" t="s">
        <v>54</v>
      </c>
      <c r="G106" s="84"/>
      <c r="H106" s="84"/>
      <c r="I106" s="78" t="e">
        <f>H106/G106*100</f>
        <v>#DIV/0!</v>
      </c>
      <c r="J106" s="85" t="e">
        <f>E106/I106*100</f>
        <v>#DIV/0!</v>
      </c>
      <c r="K106" s="48" t="s">
        <v>143</v>
      </c>
      <c r="L106" s="27">
        <v>215</v>
      </c>
      <c r="M106" s="34">
        <v>250</v>
      </c>
      <c r="N106" s="47">
        <f t="shared" ref="N106:N109" si="9">M106/L106*100</f>
        <v>116.27906976744187</v>
      </c>
      <c r="O106" s="305"/>
      <c r="P106" s="308"/>
    </row>
    <row r="107" spans="1:16" ht="60" customHeight="1" x14ac:dyDescent="0.25">
      <c r="A107" s="413"/>
      <c r="B107" s="401"/>
      <c r="C107" s="313"/>
      <c r="D107" s="314"/>
      <c r="E107" s="315"/>
      <c r="F107" s="83" t="s">
        <v>53</v>
      </c>
      <c r="G107" s="84"/>
      <c r="H107" s="84"/>
      <c r="I107" s="78" t="e">
        <f>H107/G107*100</f>
        <v>#DIV/0!</v>
      </c>
      <c r="J107" s="85" t="e">
        <f>E107/I107*100</f>
        <v>#DIV/0!</v>
      </c>
      <c r="K107" s="48" t="s">
        <v>144</v>
      </c>
      <c r="L107" s="96">
        <v>26</v>
      </c>
      <c r="M107" s="34">
        <v>26</v>
      </c>
      <c r="N107" s="47">
        <f t="shared" si="9"/>
        <v>100</v>
      </c>
      <c r="O107" s="305"/>
      <c r="P107" s="308"/>
    </row>
    <row r="108" spans="1:16" ht="60" customHeight="1" x14ac:dyDescent="0.25">
      <c r="A108" s="413"/>
      <c r="B108" s="401"/>
      <c r="C108" s="313"/>
      <c r="D108" s="314"/>
      <c r="E108" s="315"/>
      <c r="F108" s="83" t="s">
        <v>55</v>
      </c>
      <c r="G108" s="84">
        <v>102.1</v>
      </c>
      <c r="H108" s="84">
        <v>0</v>
      </c>
      <c r="I108" s="78">
        <f>H108/G108*100</f>
        <v>0</v>
      </c>
      <c r="J108" s="85" t="e">
        <f>E108/I108*100</f>
        <v>#DIV/0!</v>
      </c>
      <c r="K108" s="48">
        <v>4</v>
      </c>
      <c r="L108" s="96"/>
      <c r="M108" s="34"/>
      <c r="N108" s="47" t="e">
        <f t="shared" si="9"/>
        <v>#DIV/0!</v>
      </c>
      <c r="O108" s="305"/>
      <c r="P108" s="308"/>
    </row>
    <row r="109" spans="1:16" ht="60" customHeight="1" x14ac:dyDescent="0.25">
      <c r="A109" s="413"/>
      <c r="B109" s="401"/>
      <c r="C109" s="313"/>
      <c r="D109" s="314"/>
      <c r="E109" s="315"/>
      <c r="F109" s="88" t="s">
        <v>56</v>
      </c>
      <c r="G109" s="84"/>
      <c r="H109" s="84"/>
      <c r="I109" s="78" t="e">
        <f>H109/G109*100</f>
        <v>#DIV/0!</v>
      </c>
      <c r="J109" s="85" t="e">
        <f>E109/I109*100</f>
        <v>#DIV/0!</v>
      </c>
      <c r="K109" s="48">
        <v>5</v>
      </c>
      <c r="L109" s="96"/>
      <c r="M109" s="34"/>
      <c r="N109" s="47" t="e">
        <f t="shared" si="9"/>
        <v>#DIV/0!</v>
      </c>
      <c r="O109" s="305"/>
      <c r="P109" s="308"/>
    </row>
    <row r="110" spans="1:16" ht="47.25" customHeight="1" thickBot="1" x14ac:dyDescent="0.3">
      <c r="A110" s="414"/>
      <c r="B110" s="402"/>
      <c r="C110" s="316"/>
      <c r="D110" s="317"/>
      <c r="E110" s="318"/>
      <c r="F110" s="67"/>
      <c r="G110" s="68"/>
      <c r="H110" s="68"/>
      <c r="I110" s="68"/>
      <c r="J110" s="69"/>
      <c r="K110" s="319" t="s">
        <v>51</v>
      </c>
      <c r="L110" s="320"/>
      <c r="M110" s="321"/>
      <c r="N110" s="35">
        <f>SUM(N105:N107)/3</f>
        <v>114.95016611295682</v>
      </c>
      <c r="O110" s="306"/>
      <c r="P110" s="309"/>
    </row>
    <row r="111" spans="1:16" ht="60" customHeight="1" x14ac:dyDescent="0.25">
      <c r="A111" s="299">
        <v>12</v>
      </c>
      <c r="B111" s="301" t="s">
        <v>327</v>
      </c>
      <c r="C111" s="70">
        <v>9</v>
      </c>
      <c r="D111" s="70">
        <v>9</v>
      </c>
      <c r="E111" s="70">
        <f>D111/C111*100</f>
        <v>100</v>
      </c>
      <c r="F111" s="77" t="s">
        <v>6</v>
      </c>
      <c r="G111" s="78">
        <v>371.8</v>
      </c>
      <c r="H111" s="78">
        <v>371.8</v>
      </c>
      <c r="I111" s="78">
        <f>H111/G111*100</f>
        <v>100</v>
      </c>
      <c r="J111" s="85">
        <f>E111/I111*100</f>
        <v>100</v>
      </c>
      <c r="K111" s="167" t="s">
        <v>300</v>
      </c>
      <c r="L111" s="168">
        <v>7.0000000000000007E-2</v>
      </c>
      <c r="M111" s="169">
        <v>0.06</v>
      </c>
      <c r="N111" s="122">
        <f>M111/L111*100</f>
        <v>85.714285714285694</v>
      </c>
      <c r="O111" s="337">
        <f>N120*J111/100</f>
        <v>98.412698412698404</v>
      </c>
      <c r="P111" s="307" t="s">
        <v>120</v>
      </c>
    </row>
    <row r="112" spans="1:16" ht="60" customHeight="1" x14ac:dyDescent="0.25">
      <c r="A112" s="300"/>
      <c r="B112" s="302"/>
      <c r="C112" s="310" t="s">
        <v>195</v>
      </c>
      <c r="D112" s="311"/>
      <c r="E112" s="312"/>
      <c r="F112" s="83" t="s">
        <v>54</v>
      </c>
      <c r="G112" s="84"/>
      <c r="H112" s="84"/>
      <c r="I112" s="78"/>
      <c r="J112" s="174"/>
      <c r="K112" s="170" t="s">
        <v>301</v>
      </c>
      <c r="L112" s="120">
        <v>67.3</v>
      </c>
      <c r="M112" s="121">
        <v>67.3</v>
      </c>
      <c r="N112" s="122">
        <f t="shared" ref="N112:N119" si="10">M112/L112*100</f>
        <v>100</v>
      </c>
      <c r="O112" s="338"/>
      <c r="P112" s="308"/>
    </row>
    <row r="113" spans="1:16" ht="60" customHeight="1" x14ac:dyDescent="0.25">
      <c r="A113" s="300"/>
      <c r="B113" s="302"/>
      <c r="C113" s="313"/>
      <c r="D113" s="314"/>
      <c r="E113" s="315"/>
      <c r="F113" s="83" t="s">
        <v>53</v>
      </c>
      <c r="G113" s="84"/>
      <c r="H113" s="84"/>
      <c r="I113" s="78"/>
      <c r="J113" s="85"/>
      <c r="K113" s="48" t="s">
        <v>302</v>
      </c>
      <c r="L113" s="120">
        <v>85.1</v>
      </c>
      <c r="M113" s="121">
        <v>85.1</v>
      </c>
      <c r="N113" s="122">
        <f t="shared" si="10"/>
        <v>100</v>
      </c>
      <c r="O113" s="338"/>
      <c r="P113" s="308"/>
    </row>
    <row r="114" spans="1:16" ht="60" customHeight="1" x14ac:dyDescent="0.25">
      <c r="A114" s="300"/>
      <c r="B114" s="302"/>
      <c r="C114" s="313"/>
      <c r="D114" s="314"/>
      <c r="E114" s="315"/>
      <c r="F114" s="83" t="s">
        <v>55</v>
      </c>
      <c r="G114" s="84">
        <v>371.8</v>
      </c>
      <c r="H114" s="84">
        <v>371.8</v>
      </c>
      <c r="I114" s="78">
        <f>H114/G114*100</f>
        <v>100</v>
      </c>
      <c r="J114" s="174">
        <v>100</v>
      </c>
      <c r="K114" s="48" t="s">
        <v>303</v>
      </c>
      <c r="L114" s="120">
        <v>100</v>
      </c>
      <c r="M114" s="121">
        <v>100</v>
      </c>
      <c r="N114" s="122">
        <f t="shared" si="10"/>
        <v>100</v>
      </c>
      <c r="O114" s="338"/>
      <c r="P114" s="308"/>
    </row>
    <row r="115" spans="1:16" ht="60" customHeight="1" x14ac:dyDescent="0.25">
      <c r="A115" s="300"/>
      <c r="B115" s="302"/>
      <c r="C115" s="313"/>
      <c r="D115" s="314"/>
      <c r="E115" s="315"/>
      <c r="F115" s="88" t="s">
        <v>56</v>
      </c>
      <c r="G115" s="84"/>
      <c r="H115" s="84"/>
      <c r="I115" s="78"/>
      <c r="J115" s="85"/>
      <c r="K115" s="48" t="s">
        <v>304</v>
      </c>
      <c r="L115" s="120">
        <v>38</v>
      </c>
      <c r="M115" s="169">
        <v>38</v>
      </c>
      <c r="N115" s="122">
        <f t="shared" si="10"/>
        <v>100</v>
      </c>
      <c r="O115" s="338"/>
      <c r="P115" s="308"/>
    </row>
    <row r="116" spans="1:16" ht="60" customHeight="1" x14ac:dyDescent="0.25">
      <c r="A116" s="300"/>
      <c r="B116" s="302"/>
      <c r="C116" s="313"/>
      <c r="D116" s="314"/>
      <c r="E116" s="315"/>
      <c r="F116" s="89"/>
      <c r="G116" s="90"/>
      <c r="H116" s="90"/>
      <c r="I116" s="90"/>
      <c r="J116" s="97"/>
      <c r="K116" s="101" t="s">
        <v>305</v>
      </c>
      <c r="L116" s="123">
        <v>10</v>
      </c>
      <c r="M116" s="171">
        <v>10</v>
      </c>
      <c r="N116" s="122">
        <f t="shared" si="10"/>
        <v>100</v>
      </c>
      <c r="O116" s="338"/>
      <c r="P116" s="308"/>
    </row>
    <row r="117" spans="1:16" ht="60" customHeight="1" x14ac:dyDescent="0.25">
      <c r="A117" s="300"/>
      <c r="B117" s="302"/>
      <c r="C117" s="313"/>
      <c r="D117" s="314"/>
      <c r="E117" s="315"/>
      <c r="F117" s="64"/>
      <c r="G117" s="65"/>
      <c r="H117" s="65"/>
      <c r="I117" s="65"/>
      <c r="J117" s="66"/>
      <c r="K117" s="101" t="s">
        <v>306</v>
      </c>
      <c r="L117" s="171">
        <v>10</v>
      </c>
      <c r="M117" s="171">
        <v>10</v>
      </c>
      <c r="N117" s="122">
        <f>M117/L117*100</f>
        <v>100</v>
      </c>
      <c r="O117" s="338"/>
      <c r="P117" s="308"/>
    </row>
    <row r="118" spans="1:16" ht="60" customHeight="1" x14ac:dyDescent="0.25">
      <c r="A118" s="300"/>
      <c r="B118" s="302"/>
      <c r="C118" s="313"/>
      <c r="D118" s="314"/>
      <c r="E118" s="315"/>
      <c r="F118" s="64"/>
      <c r="G118" s="65"/>
      <c r="H118" s="65"/>
      <c r="I118" s="65"/>
      <c r="J118" s="66"/>
      <c r="K118" s="101" t="s">
        <v>307</v>
      </c>
      <c r="L118" s="98">
        <v>50</v>
      </c>
      <c r="M118" s="172">
        <v>50</v>
      </c>
      <c r="N118" s="47">
        <f t="shared" si="10"/>
        <v>100</v>
      </c>
      <c r="O118" s="338"/>
      <c r="P118" s="308"/>
    </row>
    <row r="119" spans="1:16" ht="60" customHeight="1" x14ac:dyDescent="0.25">
      <c r="A119" s="300"/>
      <c r="B119" s="302"/>
      <c r="C119" s="313"/>
      <c r="D119" s="314"/>
      <c r="E119" s="315"/>
      <c r="F119" s="64"/>
      <c r="G119" s="65"/>
      <c r="H119" s="65"/>
      <c r="I119" s="65"/>
      <c r="J119" s="66"/>
      <c r="K119" s="101" t="s">
        <v>308</v>
      </c>
      <c r="L119" s="98">
        <v>20</v>
      </c>
      <c r="M119" s="172">
        <v>20</v>
      </c>
      <c r="N119" s="47">
        <f t="shared" si="10"/>
        <v>100</v>
      </c>
      <c r="O119" s="338"/>
      <c r="P119" s="308"/>
    </row>
    <row r="120" spans="1:16" ht="60" customHeight="1" thickBot="1" x14ac:dyDescent="0.3">
      <c r="A120" s="300"/>
      <c r="B120" s="302"/>
      <c r="C120" s="313"/>
      <c r="D120" s="314"/>
      <c r="E120" s="315"/>
      <c r="F120" s="64"/>
      <c r="G120" s="65"/>
      <c r="H120" s="65"/>
      <c r="I120" s="65"/>
      <c r="J120" s="66"/>
      <c r="K120" s="319" t="s">
        <v>51</v>
      </c>
      <c r="L120" s="320"/>
      <c r="M120" s="321"/>
      <c r="N120" s="35">
        <f>(N111+N112+N113+N114+N115+N116+N117+N118+N119)/9</f>
        <v>98.412698412698404</v>
      </c>
      <c r="O120" s="338"/>
      <c r="P120" s="308"/>
    </row>
    <row r="121" spans="1:16" ht="60" customHeight="1" x14ac:dyDescent="0.25">
      <c r="A121" s="300"/>
      <c r="B121" s="302"/>
      <c r="C121" s="313"/>
      <c r="D121" s="314"/>
      <c r="E121" s="315"/>
      <c r="F121" s="64"/>
      <c r="G121" s="65"/>
      <c r="H121" s="65"/>
      <c r="I121" s="65"/>
      <c r="J121" s="66"/>
      <c r="K121" s="124"/>
      <c r="L121" s="98"/>
      <c r="M121" s="98"/>
      <c r="N121" s="36"/>
      <c r="O121" s="338"/>
      <c r="P121" s="308"/>
    </row>
    <row r="122" spans="1:16" ht="18" customHeight="1" x14ac:dyDescent="0.25">
      <c r="A122" s="300"/>
      <c r="B122" s="302"/>
      <c r="C122" s="313"/>
      <c r="D122" s="314"/>
      <c r="E122" s="315"/>
      <c r="F122" s="64"/>
      <c r="G122" s="65"/>
      <c r="H122" s="65"/>
      <c r="I122" s="65"/>
      <c r="J122" s="66"/>
      <c r="K122" s="125"/>
      <c r="L122" s="90"/>
      <c r="M122" s="97"/>
      <c r="N122" s="43"/>
      <c r="O122" s="338"/>
      <c r="P122" s="308"/>
    </row>
    <row r="123" spans="1:16" ht="60" customHeight="1" thickBot="1" x14ac:dyDescent="0.3">
      <c r="A123" s="322"/>
      <c r="B123" s="303"/>
      <c r="C123" s="316"/>
      <c r="D123" s="317"/>
      <c r="E123" s="318"/>
      <c r="F123" s="67"/>
      <c r="G123" s="68"/>
      <c r="H123" s="68"/>
      <c r="I123" s="68"/>
      <c r="J123" s="69"/>
      <c r="K123" s="319" t="s">
        <v>51</v>
      </c>
      <c r="L123" s="320"/>
      <c r="M123" s="321"/>
      <c r="N123" s="35"/>
      <c r="O123" s="339"/>
      <c r="P123" s="309"/>
    </row>
    <row r="124" spans="1:16" ht="60" customHeight="1" x14ac:dyDescent="0.25">
      <c r="A124" s="418">
        <v>13</v>
      </c>
      <c r="B124" s="400" t="s">
        <v>328</v>
      </c>
      <c r="C124" s="70">
        <v>19</v>
      </c>
      <c r="D124" s="70">
        <v>16</v>
      </c>
      <c r="E124" s="112">
        <f>D124/C124*100</f>
        <v>84.210526315789465</v>
      </c>
      <c r="F124" s="77" t="s">
        <v>6</v>
      </c>
      <c r="G124" s="78">
        <v>20</v>
      </c>
      <c r="H124" s="78">
        <v>20</v>
      </c>
      <c r="I124" s="78">
        <f>H124/G124*100</f>
        <v>100</v>
      </c>
      <c r="J124" s="100">
        <f>E124/I124*100</f>
        <v>84.210526315789465</v>
      </c>
      <c r="K124" s="86" t="s">
        <v>116</v>
      </c>
      <c r="L124" s="81">
        <v>645</v>
      </c>
      <c r="M124" s="76">
        <v>635</v>
      </c>
      <c r="N124" s="82">
        <f>M124/L124*100</f>
        <v>98.449612403100772</v>
      </c>
      <c r="O124" s="304">
        <f>N133*J124/100</f>
        <v>78.442846024223968</v>
      </c>
      <c r="P124" s="307" t="s">
        <v>96</v>
      </c>
    </row>
    <row r="125" spans="1:16" ht="60" customHeight="1" x14ac:dyDescent="0.25">
      <c r="A125" s="413"/>
      <c r="B125" s="401"/>
      <c r="C125" s="310" t="s">
        <v>119</v>
      </c>
      <c r="D125" s="311"/>
      <c r="E125" s="312"/>
      <c r="F125" s="83" t="s">
        <v>54</v>
      </c>
      <c r="G125" s="84"/>
      <c r="H125" s="84"/>
      <c r="I125" s="78"/>
      <c r="J125" s="85"/>
      <c r="K125" s="86" t="s">
        <v>196</v>
      </c>
      <c r="L125" s="81">
        <v>34</v>
      </c>
      <c r="M125" s="76">
        <v>33</v>
      </c>
      <c r="N125" s="82">
        <f t="shared" ref="N125:N131" si="11">M125/L125*100</f>
        <v>97.058823529411768</v>
      </c>
      <c r="O125" s="305"/>
      <c r="P125" s="308"/>
    </row>
    <row r="126" spans="1:16" ht="60" customHeight="1" x14ac:dyDescent="0.25">
      <c r="A126" s="413"/>
      <c r="B126" s="401"/>
      <c r="C126" s="313"/>
      <c r="D126" s="314"/>
      <c r="E126" s="315"/>
      <c r="F126" s="83" t="s">
        <v>53</v>
      </c>
      <c r="G126" s="84"/>
      <c r="H126" s="84"/>
      <c r="I126" s="78"/>
      <c r="J126" s="85"/>
      <c r="K126" s="86" t="s">
        <v>197</v>
      </c>
      <c r="L126" s="81">
        <v>109</v>
      </c>
      <c r="M126" s="76">
        <v>103</v>
      </c>
      <c r="N126" s="82">
        <f t="shared" si="11"/>
        <v>94.495412844036693</v>
      </c>
      <c r="O126" s="305"/>
      <c r="P126" s="308"/>
    </row>
    <row r="127" spans="1:16" ht="60" customHeight="1" x14ac:dyDescent="0.25">
      <c r="A127" s="413"/>
      <c r="B127" s="401"/>
      <c r="C127" s="313"/>
      <c r="D127" s="314"/>
      <c r="E127" s="315"/>
      <c r="F127" s="83" t="s">
        <v>55</v>
      </c>
      <c r="G127" s="84">
        <v>20</v>
      </c>
      <c r="H127" s="84">
        <v>20</v>
      </c>
      <c r="I127" s="78">
        <f>H127/G127*100</f>
        <v>100</v>
      </c>
      <c r="J127" s="85">
        <v>100</v>
      </c>
      <c r="K127" s="87" t="s">
        <v>198</v>
      </c>
      <c r="L127" s="81">
        <v>3</v>
      </c>
      <c r="M127" s="76">
        <v>2</v>
      </c>
      <c r="N127" s="82">
        <f t="shared" si="11"/>
        <v>66.666666666666657</v>
      </c>
      <c r="O127" s="305"/>
      <c r="P127" s="308"/>
    </row>
    <row r="128" spans="1:16" ht="60" customHeight="1" x14ac:dyDescent="0.25">
      <c r="A128" s="413"/>
      <c r="B128" s="401"/>
      <c r="C128" s="313"/>
      <c r="D128" s="314"/>
      <c r="E128" s="315"/>
      <c r="F128" s="88" t="s">
        <v>56</v>
      </c>
      <c r="G128" s="84"/>
      <c r="H128" s="84"/>
      <c r="I128" s="78"/>
      <c r="J128" s="85"/>
      <c r="K128" s="86" t="s">
        <v>117</v>
      </c>
      <c r="L128" s="81">
        <v>499</v>
      </c>
      <c r="M128" s="76">
        <v>497</v>
      </c>
      <c r="N128" s="82">
        <f t="shared" si="11"/>
        <v>99.599198396793582</v>
      </c>
      <c r="O128" s="305"/>
      <c r="P128" s="308"/>
    </row>
    <row r="129" spans="1:16" ht="60" customHeight="1" x14ac:dyDescent="0.25">
      <c r="A129" s="413"/>
      <c r="B129" s="401"/>
      <c r="C129" s="313"/>
      <c r="D129" s="314"/>
      <c r="E129" s="315"/>
      <c r="F129" s="89"/>
      <c r="G129" s="90"/>
      <c r="H129" s="90"/>
      <c r="I129" s="90"/>
      <c r="J129" s="90"/>
      <c r="K129" s="86" t="s">
        <v>199</v>
      </c>
      <c r="L129" s="91">
        <v>2360</v>
      </c>
      <c r="M129" s="92">
        <v>2188</v>
      </c>
      <c r="N129" s="82">
        <f t="shared" si="11"/>
        <v>92.711864406779668</v>
      </c>
      <c r="O129" s="305"/>
      <c r="P129" s="308"/>
    </row>
    <row r="130" spans="1:16" ht="60" customHeight="1" x14ac:dyDescent="0.25">
      <c r="A130" s="413"/>
      <c r="B130" s="401"/>
      <c r="C130" s="313"/>
      <c r="D130" s="314"/>
      <c r="E130" s="315"/>
      <c r="F130" s="64"/>
      <c r="G130" s="65"/>
      <c r="H130" s="65"/>
      <c r="I130" s="65"/>
      <c r="J130" s="65"/>
      <c r="K130" s="86" t="s">
        <v>200</v>
      </c>
      <c r="L130" s="91">
        <v>216</v>
      </c>
      <c r="M130" s="92">
        <v>205</v>
      </c>
      <c r="N130" s="82">
        <f t="shared" si="11"/>
        <v>94.907407407407405</v>
      </c>
      <c r="O130" s="305"/>
      <c r="P130" s="308"/>
    </row>
    <row r="131" spans="1:16" ht="60" customHeight="1" x14ac:dyDescent="0.25">
      <c r="A131" s="413"/>
      <c r="B131" s="401"/>
      <c r="C131" s="313"/>
      <c r="D131" s="314"/>
      <c r="E131" s="315"/>
      <c r="F131" s="64"/>
      <c r="G131" s="65"/>
      <c r="H131" s="65"/>
      <c r="I131" s="65"/>
      <c r="J131" s="65"/>
      <c r="K131" s="48" t="s">
        <v>201</v>
      </c>
      <c r="L131" s="91">
        <v>1745</v>
      </c>
      <c r="M131" s="92">
        <v>1768</v>
      </c>
      <c r="N131" s="82">
        <f t="shared" si="11"/>
        <v>101.31805157593124</v>
      </c>
      <c r="O131" s="305"/>
      <c r="P131" s="308"/>
    </row>
    <row r="132" spans="1:16" ht="17.25" customHeight="1" x14ac:dyDescent="0.25">
      <c r="A132" s="413"/>
      <c r="B132" s="401"/>
      <c r="C132" s="313"/>
      <c r="D132" s="314"/>
      <c r="E132" s="315"/>
      <c r="F132" s="64"/>
      <c r="G132" s="65"/>
      <c r="H132" s="65"/>
      <c r="I132" s="65"/>
      <c r="J132" s="65"/>
      <c r="K132" s="126"/>
      <c r="L132" s="93"/>
      <c r="M132" s="94"/>
      <c r="N132" s="95"/>
      <c r="O132" s="305"/>
      <c r="P132" s="308"/>
    </row>
    <row r="133" spans="1:16" ht="60" customHeight="1" thickBot="1" x14ac:dyDescent="0.3">
      <c r="A133" s="419"/>
      <c r="B133" s="401"/>
      <c r="C133" s="313"/>
      <c r="D133" s="314"/>
      <c r="E133" s="315"/>
      <c r="F133" s="64"/>
      <c r="G133" s="65"/>
      <c r="H133" s="65"/>
      <c r="I133" s="65"/>
      <c r="J133" s="65"/>
      <c r="K133" s="319" t="s">
        <v>51</v>
      </c>
      <c r="L133" s="320"/>
      <c r="M133" s="321"/>
      <c r="N133" s="289">
        <f>SUM(N124:N131)/8</f>
        <v>93.150879653765969</v>
      </c>
      <c r="O133" s="306"/>
      <c r="P133" s="309"/>
    </row>
    <row r="134" spans="1:16" ht="60" customHeight="1" x14ac:dyDescent="0.25">
      <c r="A134" s="387">
        <v>14</v>
      </c>
      <c r="B134" s="422" t="s">
        <v>290</v>
      </c>
      <c r="C134" s="203">
        <v>4</v>
      </c>
      <c r="D134" s="203">
        <v>3</v>
      </c>
      <c r="E134" s="203">
        <f>D134/C134*100</f>
        <v>75</v>
      </c>
      <c r="F134" s="204" t="s">
        <v>6</v>
      </c>
      <c r="G134" s="205">
        <f>G135+G136+G138+G139</f>
        <v>11984.2</v>
      </c>
      <c r="H134" s="205">
        <f>H135+H136+H138+H139</f>
        <v>5791.7</v>
      </c>
      <c r="I134" s="205">
        <f>H134/G134*100</f>
        <v>48.32779826771916</v>
      </c>
      <c r="J134" s="175">
        <f>E134/I134*100</f>
        <v>155.19018595576429</v>
      </c>
      <c r="K134" s="179" t="s">
        <v>59</v>
      </c>
      <c r="L134" s="180">
        <v>100.3</v>
      </c>
      <c r="M134" s="180">
        <v>98.4</v>
      </c>
      <c r="N134" s="178">
        <f t="shared" ref="N134:N139" si="12">M134/L134*100</f>
        <v>98.105682951146562</v>
      </c>
      <c r="O134" s="337">
        <f>N172*J134/100</f>
        <v>155.04135560911334</v>
      </c>
      <c r="P134" s="307" t="s">
        <v>309</v>
      </c>
    </row>
    <row r="135" spans="1:16" ht="60" customHeight="1" x14ac:dyDescent="0.25">
      <c r="A135" s="300"/>
      <c r="B135" s="423"/>
      <c r="C135" s="310" t="s">
        <v>289</v>
      </c>
      <c r="D135" s="311"/>
      <c r="E135" s="312"/>
      <c r="F135" s="83" t="s">
        <v>54</v>
      </c>
      <c r="G135" s="84">
        <v>0</v>
      </c>
      <c r="H135" s="84"/>
      <c r="I135" s="78" t="e">
        <f>H135/G135*100</f>
        <v>#DIV/0!</v>
      </c>
      <c r="J135" s="175" t="s">
        <v>124</v>
      </c>
      <c r="K135" s="176" t="s">
        <v>60</v>
      </c>
      <c r="L135" s="177">
        <v>101.2</v>
      </c>
      <c r="M135" s="177">
        <v>93.6</v>
      </c>
      <c r="N135" s="178">
        <f t="shared" si="12"/>
        <v>92.49011857707508</v>
      </c>
      <c r="O135" s="338"/>
      <c r="P135" s="308"/>
    </row>
    <row r="136" spans="1:16" ht="60" customHeight="1" x14ac:dyDescent="0.25">
      <c r="A136" s="300"/>
      <c r="B136" s="423"/>
      <c r="C136" s="313"/>
      <c r="D136" s="314"/>
      <c r="E136" s="315"/>
      <c r="F136" s="427" t="s">
        <v>53</v>
      </c>
      <c r="G136" s="347">
        <v>4818</v>
      </c>
      <c r="H136" s="347">
        <v>4000.5</v>
      </c>
      <c r="I136" s="349">
        <f>H136/G136*100</f>
        <v>83.03237858032378</v>
      </c>
      <c r="J136" s="296" t="s">
        <v>124</v>
      </c>
      <c r="K136" s="179" t="s">
        <v>61</v>
      </c>
      <c r="L136" s="180">
        <v>100.2</v>
      </c>
      <c r="M136" s="180">
        <v>99.4</v>
      </c>
      <c r="N136" s="178">
        <f t="shared" si="12"/>
        <v>99.201596806387229</v>
      </c>
      <c r="O136" s="338"/>
      <c r="P136" s="308"/>
    </row>
    <row r="137" spans="1:16" ht="60" customHeight="1" x14ac:dyDescent="0.25">
      <c r="A137" s="300"/>
      <c r="B137" s="423"/>
      <c r="C137" s="313"/>
      <c r="D137" s="314"/>
      <c r="E137" s="315"/>
      <c r="F137" s="428"/>
      <c r="G137" s="348"/>
      <c r="H137" s="348"/>
      <c r="I137" s="350"/>
      <c r="J137" s="297"/>
      <c r="K137" s="179" t="s">
        <v>156</v>
      </c>
      <c r="L137" s="180">
        <v>108.7</v>
      </c>
      <c r="M137" s="180">
        <v>102.5</v>
      </c>
      <c r="N137" s="178">
        <f t="shared" si="12"/>
        <v>94.296228150873958</v>
      </c>
      <c r="O137" s="338"/>
      <c r="P137" s="308"/>
    </row>
    <row r="138" spans="1:16" ht="60" customHeight="1" x14ac:dyDescent="0.25">
      <c r="A138" s="300"/>
      <c r="B138" s="423"/>
      <c r="C138" s="313"/>
      <c r="D138" s="314"/>
      <c r="E138" s="315"/>
      <c r="F138" s="83" t="s">
        <v>55</v>
      </c>
      <c r="G138" s="84">
        <v>4.2</v>
      </c>
      <c r="H138" s="84">
        <v>4.2</v>
      </c>
      <c r="I138" s="78">
        <f>H138/G138*100</f>
        <v>100</v>
      </c>
      <c r="J138" s="175" t="s">
        <v>124</v>
      </c>
      <c r="K138" s="179" t="s">
        <v>157</v>
      </c>
      <c r="L138" s="180">
        <v>103</v>
      </c>
      <c r="M138" s="180">
        <v>69.599999999999994</v>
      </c>
      <c r="N138" s="178">
        <f t="shared" si="12"/>
        <v>67.572815533980574</v>
      </c>
      <c r="O138" s="338"/>
      <c r="P138" s="308"/>
    </row>
    <row r="139" spans="1:16" ht="60" customHeight="1" x14ac:dyDescent="0.25">
      <c r="A139" s="300"/>
      <c r="B139" s="423"/>
      <c r="C139" s="313"/>
      <c r="D139" s="314"/>
      <c r="E139" s="315"/>
      <c r="F139" s="88" t="s">
        <v>56</v>
      </c>
      <c r="G139" s="84">
        <v>7162</v>
      </c>
      <c r="H139" s="84">
        <v>1787</v>
      </c>
      <c r="I139" s="78">
        <f>H139/G139*100</f>
        <v>24.951130969003071</v>
      </c>
      <c r="J139" s="175" t="s">
        <v>124</v>
      </c>
      <c r="K139" s="179" t="s">
        <v>158</v>
      </c>
      <c r="L139" s="180">
        <v>16.5</v>
      </c>
      <c r="M139" s="180">
        <v>13.4</v>
      </c>
      <c r="N139" s="178">
        <f t="shared" si="12"/>
        <v>81.212121212121218</v>
      </c>
      <c r="O139" s="338"/>
      <c r="P139" s="308"/>
    </row>
    <row r="140" spans="1:16" ht="60" customHeight="1" x14ac:dyDescent="0.25">
      <c r="A140" s="300"/>
      <c r="B140" s="423"/>
      <c r="C140" s="313"/>
      <c r="D140" s="314"/>
      <c r="E140" s="315"/>
      <c r="F140" s="181"/>
      <c r="G140" s="182"/>
      <c r="H140" s="182"/>
      <c r="I140" s="183"/>
      <c r="J140" s="184"/>
      <c r="K140" s="86" t="s">
        <v>159</v>
      </c>
      <c r="L140" s="177">
        <v>31988</v>
      </c>
      <c r="M140" s="177">
        <v>31955</v>
      </c>
      <c r="N140" s="178">
        <f t="shared" ref="N140:N147" si="13">M140/L140*100</f>
        <v>99.896836313617612</v>
      </c>
      <c r="O140" s="338"/>
      <c r="P140" s="308"/>
    </row>
    <row r="141" spans="1:16" ht="60" customHeight="1" x14ac:dyDescent="0.25">
      <c r="A141" s="300"/>
      <c r="B141" s="423"/>
      <c r="C141" s="313"/>
      <c r="D141" s="314"/>
      <c r="E141" s="315"/>
      <c r="F141" s="181"/>
      <c r="G141" s="182"/>
      <c r="H141" s="182"/>
      <c r="I141" s="183"/>
      <c r="J141" s="184"/>
      <c r="K141" s="179" t="s">
        <v>125</v>
      </c>
      <c r="L141" s="180">
        <v>100</v>
      </c>
      <c r="M141" s="180">
        <v>96</v>
      </c>
      <c r="N141" s="178">
        <f t="shared" si="13"/>
        <v>96</v>
      </c>
      <c r="O141" s="338"/>
      <c r="P141" s="308"/>
    </row>
    <row r="142" spans="1:16" ht="60" customHeight="1" x14ac:dyDescent="0.25">
      <c r="A142" s="300"/>
      <c r="B142" s="423"/>
      <c r="C142" s="313"/>
      <c r="D142" s="314"/>
      <c r="E142" s="315"/>
      <c r="F142" s="181"/>
      <c r="G142" s="182"/>
      <c r="H142" s="182"/>
      <c r="I142" s="183"/>
      <c r="J142" s="184"/>
      <c r="K142" s="179" t="s">
        <v>126</v>
      </c>
      <c r="L142" s="180">
        <v>2622</v>
      </c>
      <c r="M142" s="180">
        <v>4011</v>
      </c>
      <c r="N142" s="178">
        <f t="shared" si="13"/>
        <v>152.97482837528605</v>
      </c>
      <c r="O142" s="338"/>
      <c r="P142" s="308"/>
    </row>
    <row r="143" spans="1:16" ht="60" customHeight="1" x14ac:dyDescent="0.25">
      <c r="A143" s="300"/>
      <c r="B143" s="423"/>
      <c r="C143" s="313"/>
      <c r="D143" s="314"/>
      <c r="E143" s="315"/>
      <c r="F143" s="181"/>
      <c r="G143" s="182"/>
      <c r="H143" s="182"/>
      <c r="I143" s="183"/>
      <c r="J143" s="184"/>
      <c r="K143" s="179" t="s">
        <v>160</v>
      </c>
      <c r="L143" s="180">
        <v>3913</v>
      </c>
      <c r="M143" s="180">
        <v>1000</v>
      </c>
      <c r="N143" s="178">
        <f t="shared" si="13"/>
        <v>25.555839509327882</v>
      </c>
      <c r="O143" s="338"/>
      <c r="P143" s="308"/>
    </row>
    <row r="144" spans="1:16" ht="60" customHeight="1" x14ac:dyDescent="0.25">
      <c r="A144" s="300"/>
      <c r="B144" s="423"/>
      <c r="C144" s="313"/>
      <c r="D144" s="314"/>
      <c r="E144" s="315"/>
      <c r="F144" s="181"/>
      <c r="G144" s="182"/>
      <c r="H144" s="182"/>
      <c r="I144" s="183"/>
      <c r="J144" s="184"/>
      <c r="K144" s="179" t="s">
        <v>161</v>
      </c>
      <c r="L144" s="180">
        <v>2200</v>
      </c>
      <c r="M144" s="180">
        <v>847</v>
      </c>
      <c r="N144" s="178">
        <f t="shared" si="13"/>
        <v>38.5</v>
      </c>
      <c r="O144" s="338"/>
      <c r="P144" s="308"/>
    </row>
    <row r="145" spans="1:16" ht="60" customHeight="1" x14ac:dyDescent="0.25">
      <c r="A145" s="300"/>
      <c r="B145" s="423"/>
      <c r="C145" s="313"/>
      <c r="D145" s="314"/>
      <c r="E145" s="315"/>
      <c r="F145" s="181"/>
      <c r="G145" s="182"/>
      <c r="H145" s="182"/>
      <c r="I145" s="183"/>
      <c r="J145" s="184"/>
      <c r="K145" s="179" t="s">
        <v>263</v>
      </c>
      <c r="L145" s="180">
        <v>511</v>
      </c>
      <c r="M145" s="180">
        <v>435</v>
      </c>
      <c r="N145" s="178">
        <f t="shared" si="13"/>
        <v>85.127201565557726</v>
      </c>
      <c r="O145" s="338"/>
      <c r="P145" s="308"/>
    </row>
    <row r="146" spans="1:16" ht="60" customHeight="1" x14ac:dyDescent="0.25">
      <c r="A146" s="300"/>
      <c r="B146" s="423"/>
      <c r="C146" s="313"/>
      <c r="D146" s="314"/>
      <c r="E146" s="315"/>
      <c r="F146" s="181"/>
      <c r="G146" s="182"/>
      <c r="H146" s="182"/>
      <c r="I146" s="183"/>
      <c r="J146" s="184"/>
      <c r="K146" s="179" t="s">
        <v>264</v>
      </c>
      <c r="L146" s="180">
        <v>36</v>
      </c>
      <c r="M146" s="180">
        <v>38</v>
      </c>
      <c r="N146" s="178">
        <f t="shared" si="13"/>
        <v>105.55555555555556</v>
      </c>
      <c r="O146" s="338"/>
      <c r="P146" s="308"/>
    </row>
    <row r="147" spans="1:16" ht="60" customHeight="1" x14ac:dyDescent="0.25">
      <c r="A147" s="300"/>
      <c r="B147" s="423"/>
      <c r="C147" s="313"/>
      <c r="D147" s="314"/>
      <c r="E147" s="315"/>
      <c r="F147" s="181"/>
      <c r="G147" s="182"/>
      <c r="H147" s="182"/>
      <c r="I147" s="183"/>
      <c r="J147" s="184"/>
      <c r="K147" s="179" t="s">
        <v>265</v>
      </c>
      <c r="L147" s="180">
        <v>101</v>
      </c>
      <c r="M147" s="180">
        <v>103.5</v>
      </c>
      <c r="N147" s="178">
        <f t="shared" si="13"/>
        <v>102.47524752475248</v>
      </c>
      <c r="O147" s="338"/>
      <c r="P147" s="308"/>
    </row>
    <row r="148" spans="1:16" ht="60" customHeight="1" x14ac:dyDescent="0.25">
      <c r="A148" s="300"/>
      <c r="B148" s="423"/>
      <c r="C148" s="313"/>
      <c r="D148" s="314"/>
      <c r="E148" s="315"/>
      <c r="F148" s="181"/>
      <c r="G148" s="182"/>
      <c r="H148" s="182"/>
      <c r="I148" s="183"/>
      <c r="J148" s="184"/>
      <c r="K148" s="179" t="s">
        <v>266</v>
      </c>
      <c r="L148" s="180">
        <v>89424</v>
      </c>
      <c r="M148" s="180">
        <v>95757.3</v>
      </c>
      <c r="N148" s="178">
        <f t="shared" ref="N148:N164" si="14">M148/L148*100</f>
        <v>107.08232689210951</v>
      </c>
      <c r="O148" s="338"/>
      <c r="P148" s="308"/>
    </row>
    <row r="149" spans="1:16" ht="60" customHeight="1" x14ac:dyDescent="0.25">
      <c r="A149" s="300"/>
      <c r="B149" s="423"/>
      <c r="C149" s="313"/>
      <c r="D149" s="314"/>
      <c r="E149" s="315"/>
      <c r="F149" s="181"/>
      <c r="G149" s="182"/>
      <c r="H149" s="182"/>
      <c r="I149" s="183"/>
      <c r="J149" s="184"/>
      <c r="K149" s="179" t="s">
        <v>267</v>
      </c>
      <c r="L149" s="180">
        <v>36860</v>
      </c>
      <c r="M149" s="180">
        <v>19207</v>
      </c>
      <c r="N149" s="178">
        <f t="shared" si="14"/>
        <v>52.10797612588172</v>
      </c>
      <c r="O149" s="338"/>
      <c r="P149" s="308"/>
    </row>
    <row r="150" spans="1:16" ht="60" customHeight="1" x14ac:dyDescent="0.25">
      <c r="A150" s="300"/>
      <c r="B150" s="423"/>
      <c r="C150" s="313"/>
      <c r="D150" s="314"/>
      <c r="E150" s="315"/>
      <c r="F150" s="181"/>
      <c r="G150" s="182"/>
      <c r="H150" s="182"/>
      <c r="I150" s="183"/>
      <c r="J150" s="184"/>
      <c r="K150" s="179" t="s">
        <v>268</v>
      </c>
      <c r="L150" s="180">
        <v>1800</v>
      </c>
      <c r="M150" s="180">
        <v>1560</v>
      </c>
      <c r="N150" s="178">
        <f t="shared" si="14"/>
        <v>86.666666666666671</v>
      </c>
      <c r="O150" s="338"/>
      <c r="P150" s="308"/>
    </row>
    <row r="151" spans="1:16" ht="60" customHeight="1" x14ac:dyDescent="0.25">
      <c r="A151" s="300"/>
      <c r="B151" s="423"/>
      <c r="C151" s="313"/>
      <c r="D151" s="314"/>
      <c r="E151" s="315"/>
      <c r="F151" s="181"/>
      <c r="G151" s="182"/>
      <c r="H151" s="182"/>
      <c r="I151" s="183"/>
      <c r="J151" s="184"/>
      <c r="K151" s="185" t="s">
        <v>269</v>
      </c>
      <c r="L151" s="186">
        <v>39885</v>
      </c>
      <c r="M151" s="180">
        <v>38335</v>
      </c>
      <c r="N151" s="178">
        <f t="shared" si="14"/>
        <v>96.113827253353392</v>
      </c>
      <c r="O151" s="338"/>
      <c r="P151" s="308"/>
    </row>
    <row r="152" spans="1:16" ht="60" customHeight="1" x14ac:dyDescent="0.25">
      <c r="A152" s="300"/>
      <c r="B152" s="423"/>
      <c r="C152" s="313"/>
      <c r="D152" s="314"/>
      <c r="E152" s="315"/>
      <c r="F152" s="181"/>
      <c r="G152" s="182"/>
      <c r="H152" s="182"/>
      <c r="I152" s="183"/>
      <c r="J152" s="184"/>
      <c r="K152" s="187" t="s">
        <v>270</v>
      </c>
      <c r="L152" s="180">
        <v>14.9</v>
      </c>
      <c r="M152" s="180">
        <v>20.3</v>
      </c>
      <c r="N152" s="178">
        <f t="shared" si="14"/>
        <v>136.24161073825502</v>
      </c>
      <c r="O152" s="338"/>
      <c r="P152" s="308"/>
    </row>
    <row r="153" spans="1:16" ht="60" customHeight="1" x14ac:dyDescent="0.25">
      <c r="A153" s="300"/>
      <c r="B153" s="423"/>
      <c r="C153" s="313"/>
      <c r="D153" s="314"/>
      <c r="E153" s="315"/>
      <c r="F153" s="181"/>
      <c r="G153" s="182"/>
      <c r="H153" s="182"/>
      <c r="I153" s="183"/>
      <c r="J153" s="184"/>
      <c r="K153" s="179" t="s">
        <v>271</v>
      </c>
      <c r="L153" s="180">
        <v>133317</v>
      </c>
      <c r="M153" s="180">
        <v>133689</v>
      </c>
      <c r="N153" s="178">
        <f t="shared" si="14"/>
        <v>100.27903418168727</v>
      </c>
      <c r="O153" s="338"/>
      <c r="P153" s="308"/>
    </row>
    <row r="154" spans="1:16" ht="60" customHeight="1" x14ac:dyDescent="0.25">
      <c r="A154" s="300"/>
      <c r="B154" s="423"/>
      <c r="C154" s="313"/>
      <c r="D154" s="314"/>
      <c r="E154" s="315"/>
      <c r="F154" s="181"/>
      <c r="G154" s="182"/>
      <c r="H154" s="182"/>
      <c r="I154" s="183"/>
      <c r="J154" s="184"/>
      <c r="K154" s="179" t="s">
        <v>272</v>
      </c>
      <c r="L154" s="180">
        <v>27192</v>
      </c>
      <c r="M154" s="180">
        <v>27246</v>
      </c>
      <c r="N154" s="178">
        <f t="shared" si="14"/>
        <v>100.19858781994704</v>
      </c>
      <c r="O154" s="338"/>
      <c r="P154" s="308"/>
    </row>
    <row r="155" spans="1:16" ht="60" customHeight="1" x14ac:dyDescent="0.25">
      <c r="A155" s="300"/>
      <c r="B155" s="423"/>
      <c r="C155" s="313"/>
      <c r="D155" s="314"/>
      <c r="E155" s="315"/>
      <c r="F155" s="181"/>
      <c r="G155" s="182"/>
      <c r="H155" s="182"/>
      <c r="I155" s="183"/>
      <c r="J155" s="184"/>
      <c r="K155" s="185" t="s">
        <v>273</v>
      </c>
      <c r="L155" s="188">
        <v>3417</v>
      </c>
      <c r="M155" s="189">
        <v>3321</v>
      </c>
      <c r="N155" s="178">
        <f t="shared" si="14"/>
        <v>97.190517998244076</v>
      </c>
      <c r="O155" s="338"/>
      <c r="P155" s="308"/>
    </row>
    <row r="156" spans="1:16" ht="60" customHeight="1" x14ac:dyDescent="0.25">
      <c r="A156" s="300"/>
      <c r="B156" s="423"/>
      <c r="C156" s="313"/>
      <c r="D156" s="314"/>
      <c r="E156" s="315"/>
      <c r="F156" s="181"/>
      <c r="G156" s="182"/>
      <c r="H156" s="182"/>
      <c r="I156" s="183"/>
      <c r="J156" s="184"/>
      <c r="K156" s="190" t="s">
        <v>274</v>
      </c>
      <c r="L156" s="191">
        <v>8689</v>
      </c>
      <c r="M156" s="192">
        <v>8731</v>
      </c>
      <c r="N156" s="178">
        <f t="shared" si="14"/>
        <v>100.48336977788009</v>
      </c>
      <c r="O156" s="338"/>
      <c r="P156" s="308"/>
    </row>
    <row r="157" spans="1:16" ht="60" customHeight="1" x14ac:dyDescent="0.25">
      <c r="A157" s="300"/>
      <c r="B157" s="423"/>
      <c r="C157" s="313"/>
      <c r="D157" s="314"/>
      <c r="E157" s="315"/>
      <c r="F157" s="181"/>
      <c r="G157" s="182"/>
      <c r="H157" s="182"/>
      <c r="I157" s="183"/>
      <c r="J157" s="184"/>
      <c r="K157" s="185" t="s">
        <v>275</v>
      </c>
      <c r="L157" s="193">
        <v>37068</v>
      </c>
      <c r="M157" s="189">
        <v>37807</v>
      </c>
      <c r="N157" s="178">
        <f t="shared" si="14"/>
        <v>101.99363332254237</v>
      </c>
      <c r="O157" s="338"/>
      <c r="P157" s="308"/>
    </row>
    <row r="158" spans="1:16" ht="60" customHeight="1" x14ac:dyDescent="0.25">
      <c r="A158" s="300"/>
      <c r="B158" s="423"/>
      <c r="C158" s="313"/>
      <c r="D158" s="314"/>
      <c r="E158" s="315"/>
      <c r="F158" s="181"/>
      <c r="G158" s="182"/>
      <c r="H158" s="182"/>
      <c r="I158" s="183"/>
      <c r="J158" s="184"/>
      <c r="K158" s="194" t="s">
        <v>276</v>
      </c>
      <c r="L158" s="189">
        <v>7800</v>
      </c>
      <c r="M158" s="192">
        <v>8054</v>
      </c>
      <c r="N158" s="178">
        <f t="shared" si="14"/>
        <v>103.25641025641026</v>
      </c>
      <c r="O158" s="338"/>
      <c r="P158" s="308"/>
    </row>
    <row r="159" spans="1:16" ht="60" customHeight="1" x14ac:dyDescent="0.25">
      <c r="A159" s="300"/>
      <c r="B159" s="423"/>
      <c r="C159" s="313"/>
      <c r="D159" s="314"/>
      <c r="E159" s="315"/>
      <c r="F159" s="181"/>
      <c r="G159" s="182"/>
      <c r="H159" s="182"/>
      <c r="I159" s="183"/>
      <c r="J159" s="184"/>
      <c r="K159" s="185" t="s">
        <v>277</v>
      </c>
      <c r="L159" s="193">
        <v>87</v>
      </c>
      <c r="M159" s="189">
        <v>81</v>
      </c>
      <c r="N159" s="178">
        <f t="shared" si="14"/>
        <v>93.103448275862064</v>
      </c>
      <c r="O159" s="338"/>
      <c r="P159" s="308"/>
    </row>
    <row r="160" spans="1:16" ht="60" customHeight="1" x14ac:dyDescent="0.25">
      <c r="A160" s="300"/>
      <c r="B160" s="423"/>
      <c r="C160" s="313"/>
      <c r="D160" s="314"/>
      <c r="E160" s="315"/>
      <c r="F160" s="181"/>
      <c r="G160" s="182"/>
      <c r="H160" s="182"/>
      <c r="I160" s="183"/>
      <c r="J160" s="184"/>
      <c r="K160" s="194" t="s">
        <v>278</v>
      </c>
      <c r="L160" s="189">
        <v>18</v>
      </c>
      <c r="M160" s="192">
        <v>21.5</v>
      </c>
      <c r="N160" s="178">
        <f>M160/L160*100</f>
        <v>119.44444444444444</v>
      </c>
      <c r="O160" s="338"/>
      <c r="P160" s="308"/>
    </row>
    <row r="161" spans="1:16" ht="60" customHeight="1" x14ac:dyDescent="0.25">
      <c r="A161" s="300"/>
      <c r="B161" s="423"/>
      <c r="C161" s="313"/>
      <c r="D161" s="314"/>
      <c r="E161" s="315"/>
      <c r="F161" s="181"/>
      <c r="G161" s="182"/>
      <c r="H161" s="182"/>
      <c r="I161" s="183"/>
      <c r="J161" s="184"/>
      <c r="K161" s="185" t="s">
        <v>279</v>
      </c>
      <c r="L161" s="193">
        <v>1356</v>
      </c>
      <c r="M161" s="189">
        <v>1556</v>
      </c>
      <c r="N161" s="178">
        <f t="shared" si="14"/>
        <v>114.74926253687316</v>
      </c>
      <c r="O161" s="338"/>
      <c r="P161" s="308"/>
    </row>
    <row r="162" spans="1:16" ht="60" customHeight="1" x14ac:dyDescent="0.25">
      <c r="A162" s="300"/>
      <c r="B162" s="423"/>
      <c r="C162" s="313"/>
      <c r="D162" s="314"/>
      <c r="E162" s="315"/>
      <c r="F162" s="181"/>
      <c r="G162" s="182"/>
      <c r="H162" s="182"/>
      <c r="I162" s="183"/>
      <c r="J162" s="184"/>
      <c r="K162" s="194" t="s">
        <v>280</v>
      </c>
      <c r="L162" s="189">
        <v>100</v>
      </c>
      <c r="M162" s="192">
        <v>437</v>
      </c>
      <c r="N162" s="178">
        <f t="shared" si="14"/>
        <v>437</v>
      </c>
      <c r="O162" s="338"/>
      <c r="P162" s="308"/>
    </row>
    <row r="163" spans="1:16" ht="60" customHeight="1" x14ac:dyDescent="0.25">
      <c r="A163" s="300"/>
      <c r="B163" s="423"/>
      <c r="C163" s="313"/>
      <c r="D163" s="314"/>
      <c r="E163" s="315"/>
      <c r="F163" s="181"/>
      <c r="G163" s="182"/>
      <c r="H163" s="182"/>
      <c r="I163" s="183"/>
      <c r="J163" s="184"/>
      <c r="K163" s="185" t="s">
        <v>281</v>
      </c>
      <c r="L163" s="195">
        <v>10</v>
      </c>
      <c r="M163" s="189">
        <v>10</v>
      </c>
      <c r="N163" s="178">
        <f t="shared" si="14"/>
        <v>100</v>
      </c>
      <c r="O163" s="338"/>
      <c r="P163" s="308"/>
    </row>
    <row r="164" spans="1:16" ht="60" customHeight="1" x14ac:dyDescent="0.25">
      <c r="A164" s="300"/>
      <c r="B164" s="423"/>
      <c r="C164" s="313"/>
      <c r="D164" s="314"/>
      <c r="E164" s="315"/>
      <c r="F164" s="196"/>
      <c r="G164" s="197"/>
      <c r="H164" s="197"/>
      <c r="I164" s="198"/>
      <c r="J164" s="199"/>
      <c r="K164" s="179" t="s">
        <v>282</v>
      </c>
      <c r="L164" s="180">
        <v>10</v>
      </c>
      <c r="M164" s="180">
        <v>10</v>
      </c>
      <c r="N164" s="178">
        <f t="shared" si="14"/>
        <v>100</v>
      </c>
      <c r="O164" s="338"/>
      <c r="P164" s="308"/>
    </row>
    <row r="165" spans="1:16" ht="60" customHeight="1" x14ac:dyDescent="0.25">
      <c r="A165" s="300"/>
      <c r="B165" s="423"/>
      <c r="C165" s="313"/>
      <c r="D165" s="314"/>
      <c r="E165" s="315"/>
      <c r="F165" s="196"/>
      <c r="G165" s="197"/>
      <c r="H165" s="197"/>
      <c r="I165" s="198"/>
      <c r="J165" s="199"/>
      <c r="K165" s="179" t="s">
        <v>283</v>
      </c>
      <c r="L165" s="180">
        <v>19</v>
      </c>
      <c r="M165" s="180">
        <v>23</v>
      </c>
      <c r="N165" s="178">
        <f>M165/L165*100</f>
        <v>121.05263157894737</v>
      </c>
      <c r="O165" s="338"/>
      <c r="P165" s="308"/>
    </row>
    <row r="166" spans="1:16" ht="60" customHeight="1" x14ac:dyDescent="0.25">
      <c r="A166" s="300"/>
      <c r="B166" s="423"/>
      <c r="C166" s="313"/>
      <c r="D166" s="314"/>
      <c r="E166" s="315"/>
      <c r="F166" s="196"/>
      <c r="G166" s="197"/>
      <c r="H166" s="197"/>
      <c r="I166" s="198"/>
      <c r="J166" s="199"/>
      <c r="K166" s="176" t="s">
        <v>284</v>
      </c>
      <c r="L166" s="177">
        <v>90</v>
      </c>
      <c r="M166" s="186">
        <v>93</v>
      </c>
      <c r="N166" s="178">
        <f t="shared" ref="N166" si="15">M166/L166*100</f>
        <v>103.33333333333334</v>
      </c>
      <c r="O166" s="338"/>
      <c r="P166" s="308"/>
    </row>
    <row r="167" spans="1:16" ht="60" customHeight="1" x14ac:dyDescent="0.25">
      <c r="A167" s="300"/>
      <c r="B167" s="423"/>
      <c r="C167" s="313"/>
      <c r="D167" s="314"/>
      <c r="E167" s="315"/>
      <c r="F167" s="196"/>
      <c r="G167" s="197"/>
      <c r="H167" s="197"/>
      <c r="I167" s="198"/>
      <c r="J167" s="199"/>
      <c r="K167" s="176" t="s">
        <v>285</v>
      </c>
      <c r="L167" s="177">
        <v>10</v>
      </c>
      <c r="M167" s="186">
        <v>5.0999999999999996</v>
      </c>
      <c r="N167" s="200">
        <f>M167/L167*100</f>
        <v>51</v>
      </c>
      <c r="O167" s="338"/>
      <c r="P167" s="308"/>
    </row>
    <row r="168" spans="1:16" ht="60" customHeight="1" x14ac:dyDescent="0.25">
      <c r="A168" s="300"/>
      <c r="B168" s="423"/>
      <c r="C168" s="313"/>
      <c r="D168" s="314"/>
      <c r="E168" s="315"/>
      <c r="F168" s="196"/>
      <c r="G168" s="197"/>
      <c r="H168" s="197"/>
      <c r="I168" s="198"/>
      <c r="J168" s="199"/>
      <c r="K168" s="176" t="s">
        <v>286</v>
      </c>
      <c r="L168" s="177">
        <v>5</v>
      </c>
      <c r="M168" s="186">
        <v>3</v>
      </c>
      <c r="N168" s="200">
        <f>M168/L168*100</f>
        <v>60</v>
      </c>
      <c r="O168" s="338"/>
      <c r="P168" s="308"/>
    </row>
    <row r="169" spans="1:16" ht="60" customHeight="1" x14ac:dyDescent="0.25">
      <c r="A169" s="300"/>
      <c r="B169" s="423"/>
      <c r="C169" s="313"/>
      <c r="D169" s="314"/>
      <c r="E169" s="315"/>
      <c r="F169" s="196"/>
      <c r="G169" s="197"/>
      <c r="H169" s="197"/>
      <c r="I169" s="198"/>
      <c r="J169" s="199"/>
      <c r="K169" s="176" t="s">
        <v>287</v>
      </c>
      <c r="L169" s="177">
        <v>3</v>
      </c>
      <c r="M169" s="186">
        <v>1</v>
      </c>
      <c r="N169" s="200">
        <f>M169/L169*100</f>
        <v>33.333333333333329</v>
      </c>
      <c r="O169" s="338"/>
      <c r="P169" s="308"/>
    </row>
    <row r="170" spans="1:16" ht="60" customHeight="1" x14ac:dyDescent="0.25">
      <c r="A170" s="300"/>
      <c r="B170" s="423"/>
      <c r="C170" s="313"/>
      <c r="D170" s="314"/>
      <c r="E170" s="315"/>
      <c r="F170" s="196"/>
      <c r="G170" s="197"/>
      <c r="H170" s="197"/>
      <c r="I170" s="198"/>
      <c r="J170" s="199"/>
      <c r="K170" s="176" t="s">
        <v>288</v>
      </c>
      <c r="L170" s="177">
        <v>7</v>
      </c>
      <c r="M170" s="177">
        <v>3</v>
      </c>
      <c r="N170" s="200">
        <f>M170/L170*100</f>
        <v>42.857142857142854</v>
      </c>
      <c r="O170" s="338"/>
      <c r="P170" s="308"/>
    </row>
    <row r="171" spans="1:16" ht="19.5" customHeight="1" x14ac:dyDescent="0.25">
      <c r="A171" s="300"/>
      <c r="B171" s="423"/>
      <c r="C171" s="313"/>
      <c r="D171" s="314"/>
      <c r="E171" s="315"/>
      <c r="F171" s="196"/>
      <c r="G171" s="197"/>
      <c r="H171" s="197"/>
      <c r="I171" s="198"/>
      <c r="J171" s="199"/>
      <c r="K171" s="201"/>
      <c r="L171" s="202"/>
      <c r="M171" s="186"/>
      <c r="N171" s="200"/>
      <c r="O171" s="338"/>
      <c r="P171" s="308"/>
    </row>
    <row r="172" spans="1:16" ht="36.75" customHeight="1" thickBot="1" x14ac:dyDescent="0.3">
      <c r="A172" s="417"/>
      <c r="B172" s="423"/>
      <c r="C172" s="313"/>
      <c r="D172" s="314"/>
      <c r="E172" s="315"/>
      <c r="F172" s="196"/>
      <c r="G172" s="197"/>
      <c r="H172" s="197"/>
      <c r="I172" s="198"/>
      <c r="J172" s="199"/>
      <c r="K172" s="346" t="s">
        <v>51</v>
      </c>
      <c r="L172" s="320"/>
      <c r="M172" s="321"/>
      <c r="N172" s="35">
        <f>(N134+N135+N136+N137+N138+N139+N140+N141+N142+N143+N144+N145+N146+N147+N148+N149+N150+N151+N152+N153+N154+N155+N156+N157++N159+N158+N160+N161+N162+N163+N164+N165+N166+N167+N168+N169+N170)/37</f>
        <v>99.90409809374583</v>
      </c>
      <c r="O172" s="338"/>
      <c r="P172" s="308"/>
    </row>
    <row r="173" spans="1:16" ht="60" customHeight="1" x14ac:dyDescent="0.25">
      <c r="A173" s="387">
        <v>15</v>
      </c>
      <c r="B173" s="301" t="s">
        <v>145</v>
      </c>
      <c r="C173" s="206">
        <v>29</v>
      </c>
      <c r="D173" s="206">
        <v>29</v>
      </c>
      <c r="E173" s="206">
        <f>D173/C173*100</f>
        <v>100</v>
      </c>
      <c r="F173" s="207" t="s">
        <v>6</v>
      </c>
      <c r="G173" s="208">
        <v>330045.3</v>
      </c>
      <c r="H173" s="208">
        <v>314940.90000000002</v>
      </c>
      <c r="I173" s="209">
        <f>H173/G173*100</f>
        <v>95.423537314423214</v>
      </c>
      <c r="J173" s="210">
        <f>E173/I173*100</f>
        <v>104.79594743013688</v>
      </c>
      <c r="K173" s="211" t="s">
        <v>203</v>
      </c>
      <c r="L173" s="212">
        <v>40</v>
      </c>
      <c r="M173" s="212">
        <v>40</v>
      </c>
      <c r="N173" s="213">
        <f>M173/L173*100</f>
        <v>100</v>
      </c>
      <c r="O173" s="431">
        <f>N198*J173/100</f>
        <v>106.66694948511538</v>
      </c>
      <c r="P173" s="429" t="s">
        <v>253</v>
      </c>
    </row>
    <row r="174" spans="1:16" ht="60" customHeight="1" x14ac:dyDescent="0.25">
      <c r="A174" s="300"/>
      <c r="B174" s="302"/>
      <c r="C174" s="310" t="s">
        <v>260</v>
      </c>
      <c r="D174" s="311"/>
      <c r="E174" s="312"/>
      <c r="F174" s="214" t="s">
        <v>54</v>
      </c>
      <c r="G174" s="215">
        <v>7400.1</v>
      </c>
      <c r="H174" s="215">
        <v>7400.1</v>
      </c>
      <c r="I174" s="216">
        <f>H174/G174*100</f>
        <v>100</v>
      </c>
      <c r="J174" s="217"/>
      <c r="K174" s="211" t="s">
        <v>204</v>
      </c>
      <c r="L174" s="212">
        <v>100</v>
      </c>
      <c r="M174" s="212">
        <v>100</v>
      </c>
      <c r="N174" s="213">
        <f t="shared" ref="N174:N197" si="16">M174/L174*100</f>
        <v>100</v>
      </c>
      <c r="O174" s="432"/>
      <c r="P174" s="430"/>
    </row>
    <row r="175" spans="1:16" ht="60" customHeight="1" x14ac:dyDescent="0.25">
      <c r="A175" s="300"/>
      <c r="B175" s="302"/>
      <c r="C175" s="313"/>
      <c r="D175" s="314"/>
      <c r="E175" s="315"/>
      <c r="F175" s="214" t="s">
        <v>202</v>
      </c>
      <c r="G175" s="215">
        <v>247134.6</v>
      </c>
      <c r="H175" s="215">
        <v>238706.4</v>
      </c>
      <c r="I175" s="216">
        <f>H175/G175*100</f>
        <v>96.589631722955829</v>
      </c>
      <c r="J175" s="217"/>
      <c r="K175" s="211" t="s">
        <v>205</v>
      </c>
      <c r="L175" s="212">
        <v>100</v>
      </c>
      <c r="M175" s="212">
        <v>100</v>
      </c>
      <c r="N175" s="213">
        <f t="shared" si="16"/>
        <v>100</v>
      </c>
      <c r="O175" s="432"/>
      <c r="P175" s="430"/>
    </row>
    <row r="176" spans="1:16" ht="60" customHeight="1" x14ac:dyDescent="0.25">
      <c r="A176" s="300"/>
      <c r="B176" s="302"/>
      <c r="C176" s="313"/>
      <c r="D176" s="314"/>
      <c r="E176" s="315"/>
      <c r="F176" s="214" t="s">
        <v>55</v>
      </c>
      <c r="G176" s="215">
        <v>75510.600000000006</v>
      </c>
      <c r="H176" s="215">
        <v>68834.399999999994</v>
      </c>
      <c r="I176" s="216">
        <f>H176/G176*100</f>
        <v>91.158592303597104</v>
      </c>
      <c r="J176" s="217"/>
      <c r="K176" s="211" t="s">
        <v>122</v>
      </c>
      <c r="L176" s="212">
        <v>99.5</v>
      </c>
      <c r="M176" s="212">
        <v>99.5</v>
      </c>
      <c r="N176" s="213">
        <f t="shared" si="16"/>
        <v>100</v>
      </c>
      <c r="O176" s="432"/>
      <c r="P176" s="430"/>
    </row>
    <row r="177" spans="1:16" ht="60" customHeight="1" x14ac:dyDescent="0.25">
      <c r="A177" s="300"/>
      <c r="B177" s="302"/>
      <c r="C177" s="313"/>
      <c r="D177" s="314"/>
      <c r="E177" s="315"/>
      <c r="F177" s="218" t="s">
        <v>56</v>
      </c>
      <c r="G177" s="219"/>
      <c r="H177" s="219"/>
      <c r="I177" s="220"/>
      <c r="J177" s="221"/>
      <c r="K177" s="211" t="s">
        <v>206</v>
      </c>
      <c r="L177" s="212">
        <v>100</v>
      </c>
      <c r="M177" s="212">
        <v>100</v>
      </c>
      <c r="N177" s="213">
        <f t="shared" si="16"/>
        <v>100</v>
      </c>
      <c r="O177" s="432"/>
      <c r="P177" s="430"/>
    </row>
    <row r="178" spans="1:16" ht="60" customHeight="1" x14ac:dyDescent="0.25">
      <c r="A178" s="300"/>
      <c r="B178" s="302"/>
      <c r="C178" s="313"/>
      <c r="D178" s="314"/>
      <c r="E178" s="315"/>
      <c r="F178" s="89"/>
      <c r="G178" s="90"/>
      <c r="H178" s="90"/>
      <c r="I178" s="90"/>
      <c r="J178" s="90"/>
      <c r="K178" s="211" t="s">
        <v>207</v>
      </c>
      <c r="L178" s="212">
        <v>9.3000000000000007</v>
      </c>
      <c r="M178" s="212">
        <v>9.3000000000000007</v>
      </c>
      <c r="N178" s="213">
        <f t="shared" si="16"/>
        <v>100</v>
      </c>
      <c r="O178" s="432"/>
      <c r="P178" s="430"/>
    </row>
    <row r="179" spans="1:16" ht="60" customHeight="1" x14ac:dyDescent="0.25">
      <c r="A179" s="300"/>
      <c r="B179" s="302"/>
      <c r="C179" s="313"/>
      <c r="D179" s="314"/>
      <c r="E179" s="315"/>
      <c r="F179" s="64"/>
      <c r="G179" s="65"/>
      <c r="H179" s="65"/>
      <c r="I179" s="65"/>
      <c r="J179" s="65"/>
      <c r="K179" s="211" t="s">
        <v>208</v>
      </c>
      <c r="L179" s="212">
        <v>100</v>
      </c>
      <c r="M179" s="212">
        <v>100</v>
      </c>
      <c r="N179" s="213">
        <f t="shared" si="16"/>
        <v>100</v>
      </c>
      <c r="O179" s="432"/>
      <c r="P179" s="430"/>
    </row>
    <row r="180" spans="1:16" ht="60" customHeight="1" x14ac:dyDescent="0.25">
      <c r="A180" s="300"/>
      <c r="B180" s="302"/>
      <c r="C180" s="313"/>
      <c r="D180" s="314"/>
      <c r="E180" s="315"/>
      <c r="F180" s="64"/>
      <c r="G180" s="65"/>
      <c r="H180" s="65"/>
      <c r="I180" s="65"/>
      <c r="J180" s="65"/>
      <c r="K180" s="211" t="s">
        <v>209</v>
      </c>
      <c r="L180" s="222">
        <v>93</v>
      </c>
      <c r="M180" s="212">
        <v>97</v>
      </c>
      <c r="N180" s="213">
        <f t="shared" si="16"/>
        <v>104.3010752688172</v>
      </c>
      <c r="O180" s="432"/>
      <c r="P180" s="430"/>
    </row>
    <row r="181" spans="1:16" ht="60" customHeight="1" x14ac:dyDescent="0.25">
      <c r="A181" s="300"/>
      <c r="B181" s="302"/>
      <c r="C181" s="313"/>
      <c r="D181" s="314"/>
      <c r="E181" s="315"/>
      <c r="F181" s="64"/>
      <c r="G181" s="65"/>
      <c r="H181" s="65"/>
      <c r="I181" s="65"/>
      <c r="J181" s="65"/>
      <c r="K181" s="211" t="s">
        <v>210</v>
      </c>
      <c r="L181" s="212">
        <v>1.5</v>
      </c>
      <c r="M181" s="212">
        <v>1.5</v>
      </c>
      <c r="N181" s="213">
        <f t="shared" si="16"/>
        <v>100</v>
      </c>
      <c r="O181" s="432"/>
      <c r="P181" s="430"/>
    </row>
    <row r="182" spans="1:16" ht="60" customHeight="1" x14ac:dyDescent="0.25">
      <c r="A182" s="300"/>
      <c r="B182" s="302"/>
      <c r="C182" s="313"/>
      <c r="D182" s="314"/>
      <c r="E182" s="315"/>
      <c r="F182" s="64"/>
      <c r="G182" s="65"/>
      <c r="H182" s="65"/>
      <c r="I182" s="65"/>
      <c r="J182" s="65"/>
      <c r="K182" s="211" t="s">
        <v>113</v>
      </c>
      <c r="L182" s="212">
        <v>100</v>
      </c>
      <c r="M182" s="212">
        <v>100</v>
      </c>
      <c r="N182" s="213">
        <f t="shared" si="16"/>
        <v>100</v>
      </c>
      <c r="O182" s="432"/>
      <c r="P182" s="430"/>
    </row>
    <row r="183" spans="1:16" ht="60" customHeight="1" x14ac:dyDescent="0.25">
      <c r="A183" s="300"/>
      <c r="B183" s="302"/>
      <c r="C183" s="313"/>
      <c r="D183" s="314"/>
      <c r="E183" s="315"/>
      <c r="F183" s="64"/>
      <c r="G183" s="65"/>
      <c r="H183" s="65"/>
      <c r="I183" s="65"/>
      <c r="J183" s="65"/>
      <c r="K183" s="211" t="s">
        <v>211</v>
      </c>
      <c r="L183" s="212">
        <v>100</v>
      </c>
      <c r="M183" s="212">
        <v>100</v>
      </c>
      <c r="N183" s="213">
        <f t="shared" si="16"/>
        <v>100</v>
      </c>
      <c r="O183" s="432"/>
      <c r="P183" s="430"/>
    </row>
    <row r="184" spans="1:16" ht="60" customHeight="1" x14ac:dyDescent="0.25">
      <c r="A184" s="300"/>
      <c r="B184" s="302"/>
      <c r="C184" s="313"/>
      <c r="D184" s="314"/>
      <c r="E184" s="315"/>
      <c r="F184" s="64"/>
      <c r="G184" s="65"/>
      <c r="H184" s="65"/>
      <c r="I184" s="65"/>
      <c r="J184" s="65"/>
      <c r="K184" s="211" t="s">
        <v>212</v>
      </c>
      <c r="L184" s="212">
        <v>100</v>
      </c>
      <c r="M184" s="212">
        <v>100</v>
      </c>
      <c r="N184" s="213">
        <f t="shared" si="16"/>
        <v>100</v>
      </c>
      <c r="O184" s="432"/>
      <c r="P184" s="430"/>
    </row>
    <row r="185" spans="1:16" ht="60" customHeight="1" x14ac:dyDescent="0.25">
      <c r="A185" s="300"/>
      <c r="B185" s="302"/>
      <c r="C185" s="313"/>
      <c r="D185" s="314"/>
      <c r="E185" s="315"/>
      <c r="F185" s="64"/>
      <c r="G185" s="65"/>
      <c r="H185" s="65"/>
      <c r="I185" s="65"/>
      <c r="J185" s="65"/>
      <c r="K185" s="211" t="s">
        <v>213</v>
      </c>
      <c r="L185" s="212">
        <v>75</v>
      </c>
      <c r="M185" s="212">
        <v>74</v>
      </c>
      <c r="N185" s="213">
        <f t="shared" si="16"/>
        <v>98.666666666666671</v>
      </c>
      <c r="O185" s="432"/>
      <c r="P185" s="430"/>
    </row>
    <row r="186" spans="1:16" ht="60" customHeight="1" x14ac:dyDescent="0.25">
      <c r="A186" s="300"/>
      <c r="B186" s="302"/>
      <c r="C186" s="313"/>
      <c r="D186" s="314"/>
      <c r="E186" s="315"/>
      <c r="F186" s="64"/>
      <c r="G186" s="65"/>
      <c r="H186" s="65"/>
      <c r="I186" s="65"/>
      <c r="J186" s="65"/>
      <c r="K186" s="211" t="s">
        <v>214</v>
      </c>
      <c r="L186" s="212">
        <v>48</v>
      </c>
      <c r="M186" s="212">
        <v>48</v>
      </c>
      <c r="N186" s="213">
        <f t="shared" si="16"/>
        <v>100</v>
      </c>
      <c r="O186" s="432"/>
      <c r="P186" s="430"/>
    </row>
    <row r="187" spans="1:16" ht="60" customHeight="1" x14ac:dyDescent="0.25">
      <c r="A187" s="300"/>
      <c r="B187" s="302"/>
      <c r="C187" s="313"/>
      <c r="D187" s="314"/>
      <c r="E187" s="315"/>
      <c r="F187" s="64"/>
      <c r="G187" s="65"/>
      <c r="H187" s="65"/>
      <c r="I187" s="65"/>
      <c r="J187" s="65"/>
      <c r="K187" s="211" t="s">
        <v>215</v>
      </c>
      <c r="L187" s="212">
        <v>100</v>
      </c>
      <c r="M187" s="212">
        <v>100</v>
      </c>
      <c r="N187" s="213">
        <f t="shared" si="16"/>
        <v>100</v>
      </c>
      <c r="O187" s="432"/>
      <c r="P187" s="430"/>
    </row>
    <row r="188" spans="1:16" ht="60" customHeight="1" x14ac:dyDescent="0.25">
      <c r="A188" s="300"/>
      <c r="B188" s="302"/>
      <c r="C188" s="313"/>
      <c r="D188" s="314"/>
      <c r="E188" s="315"/>
      <c r="F188" s="64"/>
      <c r="G188" s="65"/>
      <c r="H188" s="65"/>
      <c r="I188" s="65"/>
      <c r="J188" s="65"/>
      <c r="K188" s="211" t="s">
        <v>216</v>
      </c>
      <c r="L188" s="212">
        <v>12</v>
      </c>
      <c r="M188" s="212">
        <v>17</v>
      </c>
      <c r="N188" s="213">
        <f t="shared" si="16"/>
        <v>141.66666666666669</v>
      </c>
      <c r="O188" s="432"/>
      <c r="P188" s="430"/>
    </row>
    <row r="189" spans="1:16" ht="60" customHeight="1" x14ac:dyDescent="0.25">
      <c r="A189" s="300"/>
      <c r="B189" s="302"/>
      <c r="C189" s="313"/>
      <c r="D189" s="314"/>
      <c r="E189" s="315"/>
      <c r="F189" s="64"/>
      <c r="G189" s="65"/>
      <c r="H189" s="65"/>
      <c r="I189" s="65"/>
      <c r="J189" s="65"/>
      <c r="K189" s="211" t="s">
        <v>217</v>
      </c>
      <c r="L189" s="212">
        <v>47</v>
      </c>
      <c r="M189" s="212">
        <v>47</v>
      </c>
      <c r="N189" s="213">
        <f t="shared" si="16"/>
        <v>100</v>
      </c>
      <c r="O189" s="432"/>
      <c r="P189" s="430"/>
    </row>
    <row r="190" spans="1:16" ht="60" customHeight="1" x14ac:dyDescent="0.25">
      <c r="A190" s="300"/>
      <c r="B190" s="302"/>
      <c r="C190" s="313"/>
      <c r="D190" s="314"/>
      <c r="E190" s="315"/>
      <c r="F190" s="64"/>
      <c r="G190" s="65"/>
      <c r="H190" s="65"/>
      <c r="I190" s="65"/>
      <c r="J190" s="65"/>
      <c r="K190" s="211" t="s">
        <v>218</v>
      </c>
      <c r="L190" s="212">
        <v>20</v>
      </c>
      <c r="M190" s="212">
        <v>20</v>
      </c>
      <c r="N190" s="213">
        <f t="shared" si="16"/>
        <v>100</v>
      </c>
      <c r="O190" s="432"/>
      <c r="P190" s="430"/>
    </row>
    <row r="191" spans="1:16" ht="60" customHeight="1" x14ac:dyDescent="0.25">
      <c r="A191" s="300"/>
      <c r="B191" s="302"/>
      <c r="C191" s="313"/>
      <c r="D191" s="314"/>
      <c r="E191" s="315"/>
      <c r="F191" s="64"/>
      <c r="G191" s="65"/>
      <c r="H191" s="65"/>
      <c r="I191" s="65"/>
      <c r="J191" s="65"/>
      <c r="K191" s="211" t="s">
        <v>219</v>
      </c>
      <c r="L191" s="212">
        <v>85</v>
      </c>
      <c r="M191" s="212">
        <v>85</v>
      </c>
      <c r="N191" s="213">
        <f t="shared" si="16"/>
        <v>100</v>
      </c>
      <c r="O191" s="432"/>
      <c r="P191" s="430"/>
    </row>
    <row r="192" spans="1:16" ht="60" customHeight="1" x14ac:dyDescent="0.25">
      <c r="A192" s="300"/>
      <c r="B192" s="302"/>
      <c r="C192" s="313"/>
      <c r="D192" s="314"/>
      <c r="E192" s="315"/>
      <c r="F192" s="64"/>
      <c r="G192" s="65"/>
      <c r="H192" s="65"/>
      <c r="I192" s="65"/>
      <c r="J192" s="65"/>
      <c r="K192" s="211" t="s">
        <v>220</v>
      </c>
      <c r="L192" s="212">
        <v>20</v>
      </c>
      <c r="M192" s="212">
        <v>20</v>
      </c>
      <c r="N192" s="213">
        <f t="shared" si="16"/>
        <v>100</v>
      </c>
      <c r="O192" s="432"/>
      <c r="P192" s="430"/>
    </row>
    <row r="193" spans="1:16" ht="60" customHeight="1" x14ac:dyDescent="0.25">
      <c r="A193" s="300"/>
      <c r="B193" s="302"/>
      <c r="C193" s="313"/>
      <c r="D193" s="314"/>
      <c r="E193" s="315"/>
      <c r="F193" s="64"/>
      <c r="G193" s="65"/>
      <c r="H193" s="65"/>
      <c r="I193" s="65"/>
      <c r="J193" s="65"/>
      <c r="K193" s="211" t="s">
        <v>221</v>
      </c>
      <c r="L193" s="212">
        <v>100</v>
      </c>
      <c r="M193" s="212">
        <v>100</v>
      </c>
      <c r="N193" s="213">
        <f t="shared" si="16"/>
        <v>100</v>
      </c>
      <c r="O193" s="432"/>
      <c r="P193" s="430"/>
    </row>
    <row r="194" spans="1:16" ht="60" customHeight="1" x14ac:dyDescent="0.25">
      <c r="A194" s="300"/>
      <c r="B194" s="302"/>
      <c r="C194" s="313"/>
      <c r="D194" s="314"/>
      <c r="E194" s="315"/>
      <c r="F194" s="64"/>
      <c r="G194" s="65"/>
      <c r="H194" s="65"/>
      <c r="I194" s="65"/>
      <c r="J194" s="65"/>
      <c r="K194" s="211" t="s">
        <v>222</v>
      </c>
      <c r="L194" s="212">
        <v>100</v>
      </c>
      <c r="M194" s="212">
        <v>100</v>
      </c>
      <c r="N194" s="213">
        <f t="shared" si="16"/>
        <v>100</v>
      </c>
      <c r="O194" s="432"/>
      <c r="P194" s="430"/>
    </row>
    <row r="195" spans="1:16" ht="60" customHeight="1" x14ac:dyDescent="0.25">
      <c r="A195" s="300"/>
      <c r="B195" s="302"/>
      <c r="C195" s="313"/>
      <c r="D195" s="314"/>
      <c r="E195" s="315"/>
      <c r="F195" s="64"/>
      <c r="G195" s="65"/>
      <c r="H195" s="65"/>
      <c r="I195" s="65"/>
      <c r="J195" s="65"/>
      <c r="K195" s="211" t="s">
        <v>223</v>
      </c>
      <c r="L195" s="212">
        <v>100</v>
      </c>
      <c r="M195" s="212">
        <v>100</v>
      </c>
      <c r="N195" s="213">
        <f t="shared" si="16"/>
        <v>100</v>
      </c>
      <c r="O195" s="432"/>
      <c r="P195" s="430"/>
    </row>
    <row r="196" spans="1:16" ht="60" customHeight="1" x14ac:dyDescent="0.25">
      <c r="A196" s="300"/>
      <c r="B196" s="302"/>
      <c r="C196" s="313"/>
      <c r="D196" s="314"/>
      <c r="E196" s="315"/>
      <c r="F196" s="64"/>
      <c r="G196" s="65"/>
      <c r="H196" s="65"/>
      <c r="I196" s="65"/>
      <c r="J196" s="66"/>
      <c r="K196" s="211" t="s">
        <v>224</v>
      </c>
      <c r="L196" s="212">
        <v>100</v>
      </c>
      <c r="M196" s="212">
        <v>100</v>
      </c>
      <c r="N196" s="213">
        <f t="shared" si="16"/>
        <v>100</v>
      </c>
      <c r="O196" s="432"/>
      <c r="P196" s="430"/>
    </row>
    <row r="197" spans="1:16" ht="60" customHeight="1" x14ac:dyDescent="0.25">
      <c r="A197" s="300"/>
      <c r="B197" s="302"/>
      <c r="C197" s="313"/>
      <c r="D197" s="314"/>
      <c r="E197" s="315"/>
      <c r="F197" s="64"/>
      <c r="G197" s="65"/>
      <c r="H197" s="65"/>
      <c r="I197" s="65"/>
      <c r="J197" s="66"/>
      <c r="K197" s="211" t="s">
        <v>114</v>
      </c>
      <c r="L197" s="212">
        <v>95</v>
      </c>
      <c r="M197" s="212">
        <v>95</v>
      </c>
      <c r="N197" s="213">
        <f t="shared" si="16"/>
        <v>100</v>
      </c>
      <c r="O197" s="432"/>
      <c r="P197" s="430"/>
    </row>
    <row r="198" spans="1:16" ht="37.5" customHeight="1" thickBot="1" x14ac:dyDescent="0.3">
      <c r="A198" s="300"/>
      <c r="B198" s="302"/>
      <c r="C198" s="313"/>
      <c r="D198" s="314"/>
      <c r="E198" s="315"/>
      <c r="F198" s="64"/>
      <c r="G198" s="65"/>
      <c r="H198" s="65"/>
      <c r="I198" s="65"/>
      <c r="J198" s="66"/>
      <c r="K198" s="334" t="s">
        <v>51</v>
      </c>
      <c r="L198" s="335"/>
      <c r="M198" s="336"/>
      <c r="N198" s="290">
        <f>AVERAGE(N173:N197)</f>
        <v>101.78537634408603</v>
      </c>
      <c r="O198" s="432"/>
      <c r="P198" s="430"/>
    </row>
    <row r="199" spans="1:16" ht="60" customHeight="1" x14ac:dyDescent="0.25">
      <c r="A199" s="418">
        <v>16</v>
      </c>
      <c r="B199" s="438" t="s">
        <v>262</v>
      </c>
      <c r="C199" s="127">
        <v>3</v>
      </c>
      <c r="D199" s="127">
        <v>3</v>
      </c>
      <c r="E199" s="127">
        <v>100</v>
      </c>
      <c r="F199" s="223" t="s">
        <v>6</v>
      </c>
      <c r="G199" s="224">
        <v>1467.5</v>
      </c>
      <c r="H199" s="224">
        <v>1467.5</v>
      </c>
      <c r="I199" s="224">
        <v>100</v>
      </c>
      <c r="J199" s="225">
        <v>100</v>
      </c>
      <c r="K199" s="226" t="s">
        <v>62</v>
      </c>
      <c r="L199" s="227">
        <v>20</v>
      </c>
      <c r="M199" s="227">
        <v>28</v>
      </c>
      <c r="N199" s="162">
        <v>140</v>
      </c>
      <c r="O199" s="433">
        <f>N210*J199/100</f>
        <v>97.304398148148124</v>
      </c>
      <c r="P199" s="435" t="s">
        <v>120</v>
      </c>
    </row>
    <row r="200" spans="1:16" ht="60" customHeight="1" x14ac:dyDescent="0.25">
      <c r="A200" s="413"/>
      <c r="B200" s="439"/>
      <c r="C200" s="332" t="s">
        <v>261</v>
      </c>
      <c r="D200" s="332"/>
      <c r="E200" s="332"/>
      <c r="F200" s="228" t="s">
        <v>54</v>
      </c>
      <c r="G200" s="229"/>
      <c r="H200" s="229"/>
      <c r="I200" s="224">
        <v>0</v>
      </c>
      <c r="J200" s="225">
        <v>0</v>
      </c>
      <c r="K200" s="230" t="s">
        <v>63</v>
      </c>
      <c r="L200" s="129">
        <v>20</v>
      </c>
      <c r="M200" s="227">
        <v>31</v>
      </c>
      <c r="N200" s="162">
        <v>155</v>
      </c>
      <c r="O200" s="434"/>
      <c r="P200" s="436"/>
    </row>
    <row r="201" spans="1:16" ht="60" customHeight="1" x14ac:dyDescent="0.25">
      <c r="A201" s="413"/>
      <c r="B201" s="439"/>
      <c r="C201" s="332"/>
      <c r="D201" s="332"/>
      <c r="E201" s="332"/>
      <c r="F201" s="228" t="s">
        <v>53</v>
      </c>
      <c r="G201" s="229"/>
      <c r="H201" s="229"/>
      <c r="I201" s="224">
        <v>0</v>
      </c>
      <c r="J201" s="225">
        <v>0</v>
      </c>
      <c r="K201" s="230" t="s">
        <v>64</v>
      </c>
      <c r="L201" s="227">
        <v>8</v>
      </c>
      <c r="M201" s="227">
        <v>0</v>
      </c>
      <c r="N201" s="162">
        <v>0</v>
      </c>
      <c r="O201" s="434"/>
      <c r="P201" s="436"/>
    </row>
    <row r="202" spans="1:16" ht="60" customHeight="1" x14ac:dyDescent="0.25">
      <c r="A202" s="413"/>
      <c r="B202" s="439"/>
      <c r="C202" s="332"/>
      <c r="D202" s="332"/>
      <c r="E202" s="332"/>
      <c r="F202" s="228" t="s">
        <v>115</v>
      </c>
      <c r="G202" s="224">
        <v>1467.5</v>
      </c>
      <c r="H202" s="224">
        <v>1467.5</v>
      </c>
      <c r="I202" s="224">
        <v>100</v>
      </c>
      <c r="J202" s="225">
        <v>0</v>
      </c>
      <c r="K202" s="230" t="s">
        <v>65</v>
      </c>
      <c r="L202" s="227">
        <v>8</v>
      </c>
      <c r="M202" s="227">
        <v>2</v>
      </c>
      <c r="N202" s="162">
        <v>25</v>
      </c>
      <c r="O202" s="434"/>
      <c r="P202" s="436"/>
    </row>
    <row r="203" spans="1:16" ht="60" customHeight="1" x14ac:dyDescent="0.25">
      <c r="A203" s="413"/>
      <c r="B203" s="439"/>
      <c r="C203" s="332"/>
      <c r="D203" s="332"/>
      <c r="E203" s="332"/>
      <c r="F203" s="231" t="s">
        <v>56</v>
      </c>
      <c r="G203" s="229"/>
      <c r="H203" s="229"/>
      <c r="I203" s="224">
        <v>0</v>
      </c>
      <c r="J203" s="225">
        <v>0</v>
      </c>
      <c r="K203" s="230" t="s">
        <v>66</v>
      </c>
      <c r="L203" s="227">
        <v>15</v>
      </c>
      <c r="M203" s="227">
        <v>0</v>
      </c>
      <c r="N203" s="162">
        <v>0</v>
      </c>
      <c r="O203" s="434"/>
      <c r="P203" s="436"/>
    </row>
    <row r="204" spans="1:16" ht="60" customHeight="1" x14ac:dyDescent="0.25">
      <c r="A204" s="413"/>
      <c r="B204" s="439"/>
      <c r="C204" s="332"/>
      <c r="D204" s="332"/>
      <c r="E204" s="332"/>
      <c r="F204" s="131"/>
      <c r="G204" s="132"/>
      <c r="H204" s="132"/>
      <c r="I204" s="132"/>
      <c r="J204" s="133"/>
      <c r="K204" s="230" t="s">
        <v>67</v>
      </c>
      <c r="L204" s="232">
        <v>10</v>
      </c>
      <c r="M204" s="232">
        <v>10</v>
      </c>
      <c r="N204" s="162">
        <v>100</v>
      </c>
      <c r="O204" s="434"/>
      <c r="P204" s="436"/>
    </row>
    <row r="205" spans="1:16" ht="60" customHeight="1" x14ac:dyDescent="0.25">
      <c r="A205" s="413"/>
      <c r="B205" s="439"/>
      <c r="C205" s="332"/>
      <c r="D205" s="332"/>
      <c r="E205" s="332"/>
      <c r="F205" s="135"/>
      <c r="G205" s="136"/>
      <c r="H205" s="136"/>
      <c r="I205" s="136"/>
      <c r="J205" s="137"/>
      <c r="K205" s="230" t="s">
        <v>68</v>
      </c>
      <c r="L205" s="232">
        <v>40</v>
      </c>
      <c r="M205" s="232">
        <v>71.3</v>
      </c>
      <c r="N205" s="162">
        <v>178.25</v>
      </c>
      <c r="O205" s="434"/>
      <c r="P205" s="436"/>
    </row>
    <row r="206" spans="1:16" ht="60" customHeight="1" x14ac:dyDescent="0.25">
      <c r="A206" s="413"/>
      <c r="B206" s="439"/>
      <c r="C206" s="332"/>
      <c r="D206" s="332"/>
      <c r="E206" s="332"/>
      <c r="F206" s="135"/>
      <c r="G206" s="136"/>
      <c r="H206" s="136"/>
      <c r="I206" s="136"/>
      <c r="J206" s="137"/>
      <c r="K206" s="230" t="s">
        <v>69</v>
      </c>
      <c r="L206" s="232">
        <v>54</v>
      </c>
      <c r="M206" s="232">
        <v>97.3</v>
      </c>
      <c r="N206" s="162">
        <v>180.18518518518499</v>
      </c>
      <c r="O206" s="434"/>
      <c r="P206" s="436"/>
    </row>
    <row r="207" spans="1:16" ht="60" customHeight="1" x14ac:dyDescent="0.25">
      <c r="A207" s="413"/>
      <c r="B207" s="439"/>
      <c r="C207" s="332"/>
      <c r="D207" s="332"/>
      <c r="E207" s="332"/>
      <c r="F207" s="135"/>
      <c r="G207" s="136"/>
      <c r="H207" s="136"/>
      <c r="I207" s="136"/>
      <c r="J207" s="137"/>
      <c r="K207" s="138">
        <v>9</v>
      </c>
      <c r="L207" s="134"/>
      <c r="M207" s="134"/>
      <c r="N207" s="130">
        <v>0</v>
      </c>
      <c r="O207" s="434"/>
      <c r="P207" s="436"/>
    </row>
    <row r="208" spans="1:16" ht="60" customHeight="1" x14ac:dyDescent="0.25">
      <c r="A208" s="413"/>
      <c r="B208" s="439"/>
      <c r="C208" s="332"/>
      <c r="D208" s="332"/>
      <c r="E208" s="332"/>
      <c r="F208" s="135"/>
      <c r="G208" s="136"/>
      <c r="H208" s="136"/>
      <c r="I208" s="136"/>
      <c r="J208" s="137"/>
      <c r="K208" s="138">
        <v>10</v>
      </c>
      <c r="L208" s="134"/>
      <c r="M208" s="134"/>
      <c r="N208" s="130">
        <v>0</v>
      </c>
      <c r="O208" s="434"/>
      <c r="P208" s="436"/>
    </row>
    <row r="209" spans="1:16" ht="60" customHeight="1" x14ac:dyDescent="0.25">
      <c r="A209" s="413"/>
      <c r="B209" s="439"/>
      <c r="C209" s="332"/>
      <c r="D209" s="332"/>
      <c r="E209" s="332"/>
      <c r="F209" s="135"/>
      <c r="G209" s="136"/>
      <c r="H209" s="136"/>
      <c r="I209" s="136"/>
      <c r="J209" s="137"/>
      <c r="K209" s="139" t="s">
        <v>46</v>
      </c>
      <c r="L209" s="134"/>
      <c r="M209" s="134"/>
      <c r="N209" s="128"/>
      <c r="O209" s="434"/>
      <c r="P209" s="436"/>
    </row>
    <row r="210" spans="1:16" ht="60" customHeight="1" x14ac:dyDescent="0.25">
      <c r="A210" s="419"/>
      <c r="B210" s="440"/>
      <c r="C210" s="332"/>
      <c r="D210" s="332"/>
      <c r="E210" s="332"/>
      <c r="F210" s="140"/>
      <c r="G210" s="141"/>
      <c r="H210" s="141"/>
      <c r="I210" s="141"/>
      <c r="J210" s="142"/>
      <c r="K210" s="333" t="s">
        <v>51</v>
      </c>
      <c r="L210" s="333"/>
      <c r="M210" s="333"/>
      <c r="N210" s="163">
        <f>SUM(N199:N209)/8</f>
        <v>97.304398148148124</v>
      </c>
      <c r="O210" s="434"/>
      <c r="P210" s="437"/>
    </row>
    <row r="211" spans="1:16" ht="60" customHeight="1" x14ac:dyDescent="0.25">
      <c r="A211" s="412">
        <v>17</v>
      </c>
      <c r="B211" s="301" t="s">
        <v>329</v>
      </c>
      <c r="C211" s="70">
        <v>7</v>
      </c>
      <c r="D211" s="70">
        <v>7</v>
      </c>
      <c r="E211" s="70">
        <f>D211/C211*100</f>
        <v>100</v>
      </c>
      <c r="F211" s="77" t="s">
        <v>6</v>
      </c>
      <c r="G211" s="233">
        <v>663.5</v>
      </c>
      <c r="H211" s="233">
        <v>663.5</v>
      </c>
      <c r="I211" s="233">
        <f>H211/G211*100</f>
        <v>100</v>
      </c>
      <c r="J211" s="234">
        <f>E211/I211*100</f>
        <v>100</v>
      </c>
      <c r="K211" s="63" t="s">
        <v>127</v>
      </c>
      <c r="L211" s="235">
        <v>398.1</v>
      </c>
      <c r="M211" s="236">
        <v>398.1</v>
      </c>
      <c r="N211" s="237">
        <f>M211/L211*100</f>
        <v>100</v>
      </c>
      <c r="O211" s="424">
        <f>N224*J211/100</f>
        <v>87.809523809523796</v>
      </c>
      <c r="P211" s="307" t="s">
        <v>120</v>
      </c>
    </row>
    <row r="212" spans="1:16" ht="60" customHeight="1" x14ac:dyDescent="0.25">
      <c r="A212" s="413"/>
      <c r="B212" s="302"/>
      <c r="C212" s="310" t="s">
        <v>225</v>
      </c>
      <c r="D212" s="311"/>
      <c r="E212" s="312"/>
      <c r="F212" s="83" t="s">
        <v>54</v>
      </c>
      <c r="G212" s="238">
        <v>0</v>
      </c>
      <c r="H212" s="238">
        <v>0</v>
      </c>
      <c r="I212" s="239">
        <v>0</v>
      </c>
      <c r="J212" s="240">
        <v>0</v>
      </c>
      <c r="K212" s="446" t="s">
        <v>128</v>
      </c>
      <c r="L212" s="448">
        <v>65.099999999999994</v>
      </c>
      <c r="M212" s="450">
        <v>65.099999999999994</v>
      </c>
      <c r="N212" s="329">
        <f>M212/L212*100</f>
        <v>100</v>
      </c>
      <c r="O212" s="425"/>
      <c r="P212" s="308"/>
    </row>
    <row r="213" spans="1:16" ht="60" customHeight="1" x14ac:dyDescent="0.25">
      <c r="A213" s="413"/>
      <c r="B213" s="302"/>
      <c r="C213" s="313"/>
      <c r="D213" s="314"/>
      <c r="E213" s="315"/>
      <c r="F213" s="83" t="s">
        <v>53</v>
      </c>
      <c r="G213" s="238">
        <v>0</v>
      </c>
      <c r="H213" s="238">
        <v>0</v>
      </c>
      <c r="I213" s="239">
        <v>0</v>
      </c>
      <c r="J213" s="234">
        <v>0</v>
      </c>
      <c r="K213" s="447"/>
      <c r="L213" s="449"/>
      <c r="M213" s="451"/>
      <c r="N213" s="331"/>
      <c r="O213" s="425"/>
      <c r="P213" s="308"/>
    </row>
    <row r="214" spans="1:16" ht="60" customHeight="1" x14ac:dyDescent="0.25">
      <c r="A214" s="413"/>
      <c r="B214" s="302"/>
      <c r="C214" s="313"/>
      <c r="D214" s="314"/>
      <c r="E214" s="315"/>
      <c r="F214" s="83" t="s">
        <v>55</v>
      </c>
      <c r="G214" s="241">
        <v>663.5</v>
      </c>
      <c r="H214" s="241">
        <v>663.5</v>
      </c>
      <c r="I214" s="233">
        <f>H214/G214*100</f>
        <v>100</v>
      </c>
      <c r="J214" s="234">
        <v>100</v>
      </c>
      <c r="K214" s="48" t="s">
        <v>146</v>
      </c>
      <c r="L214" s="235">
        <v>66.3</v>
      </c>
      <c r="M214" s="236">
        <v>66.3</v>
      </c>
      <c r="N214" s="237">
        <f t="shared" ref="N214:N222" si="17">M214/L214*100</f>
        <v>100</v>
      </c>
      <c r="O214" s="425"/>
      <c r="P214" s="308"/>
    </row>
    <row r="215" spans="1:16" ht="60" customHeight="1" x14ac:dyDescent="0.25">
      <c r="A215" s="413"/>
      <c r="B215" s="302"/>
      <c r="C215" s="313"/>
      <c r="D215" s="314"/>
      <c r="E215" s="315"/>
      <c r="F215" s="88" t="s">
        <v>56</v>
      </c>
      <c r="G215" s="238">
        <v>0</v>
      </c>
      <c r="H215" s="238">
        <v>0</v>
      </c>
      <c r="I215" s="239">
        <v>0</v>
      </c>
      <c r="J215" s="234">
        <v>0</v>
      </c>
      <c r="K215" s="446" t="s">
        <v>147</v>
      </c>
      <c r="L215" s="326">
        <v>30</v>
      </c>
      <c r="M215" s="326">
        <v>30</v>
      </c>
      <c r="N215" s="329">
        <f>M215/L215*100</f>
        <v>100</v>
      </c>
      <c r="O215" s="425"/>
      <c r="P215" s="308"/>
    </row>
    <row r="216" spans="1:16" ht="18" customHeight="1" x14ac:dyDescent="0.25">
      <c r="A216" s="413"/>
      <c r="B216" s="302"/>
      <c r="C216" s="313"/>
      <c r="D216" s="314"/>
      <c r="E216" s="315"/>
      <c r="F216" s="89"/>
      <c r="G216" s="90"/>
      <c r="H216" s="90"/>
      <c r="I216" s="90"/>
      <c r="J216" s="97"/>
      <c r="K216" s="452"/>
      <c r="L216" s="327"/>
      <c r="M216" s="327"/>
      <c r="N216" s="330"/>
      <c r="O216" s="425"/>
      <c r="P216" s="308"/>
    </row>
    <row r="217" spans="1:16" ht="30.75" hidden="1" customHeight="1" x14ac:dyDescent="0.25">
      <c r="A217" s="413"/>
      <c r="B217" s="302"/>
      <c r="C217" s="313"/>
      <c r="D217" s="314"/>
      <c r="E217" s="315"/>
      <c r="F217" s="64"/>
      <c r="G217" s="65"/>
      <c r="H217" s="65"/>
      <c r="I217" s="65"/>
      <c r="J217" s="66"/>
      <c r="K217" s="447"/>
      <c r="L217" s="328"/>
      <c r="M217" s="328"/>
      <c r="N217" s="331"/>
      <c r="O217" s="425"/>
      <c r="P217" s="308"/>
    </row>
    <row r="218" spans="1:16" ht="53.25" customHeight="1" x14ac:dyDescent="0.25">
      <c r="A218" s="413"/>
      <c r="B218" s="302"/>
      <c r="C218" s="313"/>
      <c r="D218" s="314"/>
      <c r="E218" s="315"/>
      <c r="F218" s="64"/>
      <c r="G218" s="65"/>
      <c r="H218" s="65"/>
      <c r="I218" s="65"/>
      <c r="J218" s="66"/>
      <c r="K218" s="101" t="s">
        <v>148</v>
      </c>
      <c r="L218" s="242">
        <v>34</v>
      </c>
      <c r="M218" s="242">
        <v>34</v>
      </c>
      <c r="N218" s="237">
        <f t="shared" si="17"/>
        <v>100</v>
      </c>
      <c r="O218" s="425"/>
      <c r="P218" s="308"/>
    </row>
    <row r="219" spans="1:16" ht="60" customHeight="1" x14ac:dyDescent="0.25">
      <c r="A219" s="413"/>
      <c r="B219" s="302"/>
      <c r="C219" s="313"/>
      <c r="D219" s="314"/>
      <c r="E219" s="315"/>
      <c r="F219" s="64"/>
      <c r="G219" s="65"/>
      <c r="H219" s="65"/>
      <c r="I219" s="65"/>
      <c r="J219" s="66"/>
      <c r="K219" s="101" t="s">
        <v>149</v>
      </c>
      <c r="L219" s="242">
        <v>50</v>
      </c>
      <c r="M219" s="242">
        <v>50</v>
      </c>
      <c r="N219" s="237">
        <f t="shared" si="17"/>
        <v>100</v>
      </c>
      <c r="O219" s="425"/>
      <c r="P219" s="308"/>
    </row>
    <row r="220" spans="1:16" ht="60" customHeight="1" x14ac:dyDescent="0.25">
      <c r="A220" s="413"/>
      <c r="B220" s="302"/>
      <c r="C220" s="313"/>
      <c r="D220" s="314"/>
      <c r="E220" s="315"/>
      <c r="F220" s="64"/>
      <c r="G220" s="65"/>
      <c r="H220" s="65"/>
      <c r="I220" s="65"/>
      <c r="J220" s="66"/>
      <c r="K220" s="101" t="s">
        <v>150</v>
      </c>
      <c r="L220" s="242">
        <v>20</v>
      </c>
      <c r="M220" s="242">
        <v>20</v>
      </c>
      <c r="N220" s="237">
        <f t="shared" si="17"/>
        <v>100</v>
      </c>
      <c r="O220" s="425"/>
      <c r="P220" s="308"/>
    </row>
    <row r="221" spans="1:16" ht="60" customHeight="1" x14ac:dyDescent="0.25">
      <c r="A221" s="413"/>
      <c r="B221" s="302"/>
      <c r="C221" s="313"/>
      <c r="D221" s="314"/>
      <c r="E221" s="315"/>
      <c r="F221" s="64"/>
      <c r="G221" s="65"/>
      <c r="H221" s="65"/>
      <c r="I221" s="65"/>
      <c r="J221" s="66"/>
      <c r="K221" s="243" t="s">
        <v>251</v>
      </c>
      <c r="L221" s="244">
        <v>0</v>
      </c>
      <c r="M221" s="244">
        <v>0</v>
      </c>
      <c r="N221" s="245">
        <v>0</v>
      </c>
      <c r="O221" s="425"/>
      <c r="P221" s="308"/>
    </row>
    <row r="222" spans="1:16" ht="60" customHeight="1" x14ac:dyDescent="0.25">
      <c r="A222" s="413"/>
      <c r="B222" s="302"/>
      <c r="C222" s="313"/>
      <c r="D222" s="314"/>
      <c r="E222" s="315"/>
      <c r="F222" s="64"/>
      <c r="G222" s="65"/>
      <c r="H222" s="65"/>
      <c r="I222" s="65"/>
      <c r="J222" s="66"/>
      <c r="K222" s="246" t="s">
        <v>226</v>
      </c>
      <c r="L222" s="244">
        <v>87.5</v>
      </c>
      <c r="M222" s="244">
        <v>79</v>
      </c>
      <c r="N222" s="237">
        <f t="shared" si="17"/>
        <v>90.285714285714278</v>
      </c>
      <c r="O222" s="425"/>
      <c r="P222" s="308"/>
    </row>
    <row r="223" spans="1:16" ht="30" customHeight="1" x14ac:dyDescent="0.25">
      <c r="A223" s="413"/>
      <c r="B223" s="302"/>
      <c r="C223" s="313"/>
      <c r="D223" s="314"/>
      <c r="E223" s="315"/>
      <c r="F223" s="64"/>
      <c r="G223" s="65"/>
      <c r="H223" s="65"/>
      <c r="I223" s="65"/>
      <c r="J223" s="66"/>
      <c r="K223" s="143"/>
      <c r="L223" s="144"/>
      <c r="M223" s="145"/>
      <c r="N223" s="146"/>
      <c r="O223" s="425"/>
      <c r="P223" s="308"/>
    </row>
    <row r="224" spans="1:16" ht="33" customHeight="1" thickBot="1" x14ac:dyDescent="0.3">
      <c r="A224" s="419"/>
      <c r="B224" s="303"/>
      <c r="C224" s="316"/>
      <c r="D224" s="317"/>
      <c r="E224" s="318"/>
      <c r="F224" s="64"/>
      <c r="G224" s="65"/>
      <c r="H224" s="65"/>
      <c r="I224" s="65"/>
      <c r="J224" s="66"/>
      <c r="K224" s="346" t="s">
        <v>51</v>
      </c>
      <c r="L224" s="444"/>
      <c r="M224" s="445"/>
      <c r="N224" s="293">
        <f>(N211+N212+N214+N215+N218+N219+N220+N221+N222)/9</f>
        <v>87.809523809523796</v>
      </c>
      <c r="O224" s="426"/>
      <c r="P224" s="441"/>
    </row>
    <row r="225" spans="1:129" ht="60" customHeight="1" x14ac:dyDescent="0.25">
      <c r="A225" s="409">
        <v>18</v>
      </c>
      <c r="B225" s="301" t="s">
        <v>227</v>
      </c>
      <c r="C225" s="70">
        <v>8</v>
      </c>
      <c r="D225" s="70">
        <v>8</v>
      </c>
      <c r="E225" s="112">
        <f>D225/C225*100</f>
        <v>100</v>
      </c>
      <c r="F225" s="77" t="s">
        <v>6</v>
      </c>
      <c r="G225" s="78">
        <f>G226+G227+G229+G228</f>
        <v>70351.8</v>
      </c>
      <c r="H225" s="78">
        <f>H226+H227+H229+H228</f>
        <v>67904.7</v>
      </c>
      <c r="I225" s="78">
        <f>H225/G225*100</f>
        <v>96.521624180191552</v>
      </c>
      <c r="J225" s="79">
        <f>E225/I225*100</f>
        <v>103.60372698796991</v>
      </c>
      <c r="K225" s="63" t="s">
        <v>71</v>
      </c>
      <c r="L225" s="27">
        <v>142</v>
      </c>
      <c r="M225" s="173">
        <v>141</v>
      </c>
      <c r="N225" s="79">
        <f>M225/L225*100</f>
        <v>99.295774647887328</v>
      </c>
      <c r="O225" s="424">
        <f>N238*J225/100</f>
        <v>86.948161847938806</v>
      </c>
      <c r="P225" s="442" t="s">
        <v>228</v>
      </c>
    </row>
    <row r="226" spans="1:129" ht="60" customHeight="1" x14ac:dyDescent="0.25">
      <c r="A226" s="410"/>
      <c r="B226" s="302"/>
      <c r="C226" s="310" t="s">
        <v>336</v>
      </c>
      <c r="D226" s="311"/>
      <c r="E226" s="312"/>
      <c r="F226" s="83" t="s">
        <v>54</v>
      </c>
      <c r="G226" s="84">
        <v>16317.9</v>
      </c>
      <c r="H226" s="84">
        <v>16319.7</v>
      </c>
      <c r="I226" s="78">
        <f t="shared" ref="I226:I229" si="18">H226/G226*100</f>
        <v>100.01103083117313</v>
      </c>
      <c r="J226" s="79">
        <f>E225/I226*100</f>
        <v>99.988970385485018</v>
      </c>
      <c r="K226" s="48" t="s">
        <v>72</v>
      </c>
      <c r="L226" s="27">
        <v>1587</v>
      </c>
      <c r="M226" s="27">
        <v>1875</v>
      </c>
      <c r="N226" s="79">
        <f t="shared" ref="N226:N237" si="19">M226/L226*100</f>
        <v>118.14744801512288</v>
      </c>
      <c r="O226" s="425"/>
      <c r="P226" s="443"/>
    </row>
    <row r="227" spans="1:129" ht="60" customHeight="1" x14ac:dyDescent="0.25">
      <c r="A227" s="410"/>
      <c r="B227" s="302"/>
      <c r="C227" s="313"/>
      <c r="D227" s="314"/>
      <c r="E227" s="315"/>
      <c r="F227" s="83" t="s">
        <v>53</v>
      </c>
      <c r="G227" s="84">
        <v>3071.9</v>
      </c>
      <c r="H227" s="84">
        <v>3071.9</v>
      </c>
      <c r="I227" s="78">
        <f t="shared" si="18"/>
        <v>100</v>
      </c>
      <c r="J227" s="79">
        <f>E225/I227*100</f>
        <v>100</v>
      </c>
      <c r="K227" s="48" t="s">
        <v>73</v>
      </c>
      <c r="L227" s="27">
        <v>21</v>
      </c>
      <c r="M227" s="27">
        <v>21</v>
      </c>
      <c r="N227" s="79">
        <f t="shared" si="19"/>
        <v>100</v>
      </c>
      <c r="O227" s="425"/>
      <c r="P227" s="443"/>
    </row>
    <row r="228" spans="1:129" ht="60" customHeight="1" x14ac:dyDescent="0.25">
      <c r="A228" s="410"/>
      <c r="B228" s="302"/>
      <c r="C228" s="313"/>
      <c r="D228" s="314"/>
      <c r="E228" s="315"/>
      <c r="F228" s="83" t="s">
        <v>55</v>
      </c>
      <c r="G228" s="84">
        <v>50812</v>
      </c>
      <c r="H228" s="84">
        <v>48363.1</v>
      </c>
      <c r="I228" s="78">
        <f t="shared" si="18"/>
        <v>95.180469180508538</v>
      </c>
      <c r="J228" s="79">
        <f>E225/I228*100</f>
        <v>105.06357119374069</v>
      </c>
      <c r="K228" s="48" t="s">
        <v>74</v>
      </c>
      <c r="L228" s="27">
        <v>88</v>
      </c>
      <c r="M228" s="27">
        <v>88</v>
      </c>
      <c r="N228" s="79">
        <f t="shared" si="19"/>
        <v>100</v>
      </c>
      <c r="O228" s="425"/>
      <c r="P228" s="443"/>
    </row>
    <row r="229" spans="1:129" ht="60" customHeight="1" x14ac:dyDescent="0.25">
      <c r="A229" s="410"/>
      <c r="B229" s="302"/>
      <c r="C229" s="313"/>
      <c r="D229" s="314"/>
      <c r="E229" s="315"/>
      <c r="F229" s="88" t="s">
        <v>56</v>
      </c>
      <c r="G229" s="84">
        <v>150</v>
      </c>
      <c r="H229" s="84">
        <v>150</v>
      </c>
      <c r="I229" s="78">
        <f t="shared" si="18"/>
        <v>100</v>
      </c>
      <c r="J229" s="79">
        <f>E225/I229*100</f>
        <v>100</v>
      </c>
      <c r="K229" s="48" t="s">
        <v>75</v>
      </c>
      <c r="L229" s="27">
        <v>61.5</v>
      </c>
      <c r="M229" s="27">
        <v>61.5</v>
      </c>
      <c r="N229" s="79">
        <f t="shared" si="19"/>
        <v>100</v>
      </c>
      <c r="O229" s="425"/>
      <c r="P229" s="443"/>
    </row>
    <row r="230" spans="1:129" ht="60" customHeight="1" x14ac:dyDescent="0.25">
      <c r="A230" s="410"/>
      <c r="B230" s="302"/>
      <c r="C230" s="313"/>
      <c r="D230" s="314"/>
      <c r="E230" s="315"/>
      <c r="F230" s="89"/>
      <c r="G230" s="90"/>
      <c r="H230" s="90"/>
      <c r="I230" s="90"/>
      <c r="J230" s="97"/>
      <c r="K230" s="101" t="s">
        <v>76</v>
      </c>
      <c r="L230" s="27">
        <v>100</v>
      </c>
      <c r="M230" s="27">
        <v>100</v>
      </c>
      <c r="N230" s="79">
        <f t="shared" si="19"/>
        <v>100</v>
      </c>
      <c r="O230" s="425"/>
      <c r="P230" s="443"/>
    </row>
    <row r="231" spans="1:129" ht="60" customHeight="1" x14ac:dyDescent="0.25">
      <c r="A231" s="410"/>
      <c r="B231" s="302"/>
      <c r="C231" s="313"/>
      <c r="D231" s="314"/>
      <c r="E231" s="315"/>
      <c r="F231" s="64"/>
      <c r="G231" s="65"/>
      <c r="H231" s="65"/>
      <c r="I231" s="65"/>
      <c r="J231" s="66"/>
      <c r="K231" s="101" t="s">
        <v>77</v>
      </c>
      <c r="L231" s="27">
        <v>3.81</v>
      </c>
      <c r="M231" s="27">
        <v>3.81</v>
      </c>
      <c r="N231" s="79">
        <f t="shared" si="19"/>
        <v>100</v>
      </c>
      <c r="O231" s="425"/>
      <c r="P231" s="443"/>
    </row>
    <row r="232" spans="1:129" ht="60" customHeight="1" x14ac:dyDescent="0.25">
      <c r="A232" s="410"/>
      <c r="B232" s="302"/>
      <c r="C232" s="313"/>
      <c r="D232" s="314"/>
      <c r="E232" s="315"/>
      <c r="F232" s="64"/>
      <c r="G232" s="65"/>
      <c r="H232" s="65"/>
      <c r="I232" s="65"/>
      <c r="J232" s="66"/>
      <c r="K232" s="101" t="s">
        <v>78</v>
      </c>
      <c r="L232" s="27">
        <v>2.33</v>
      </c>
      <c r="M232" s="27">
        <v>0</v>
      </c>
      <c r="N232" s="79">
        <f t="shared" si="19"/>
        <v>0</v>
      </c>
      <c r="O232" s="425"/>
      <c r="P232" s="443"/>
    </row>
    <row r="233" spans="1:129" ht="60" customHeight="1" x14ac:dyDescent="0.25">
      <c r="A233" s="410"/>
      <c r="B233" s="302"/>
      <c r="C233" s="313"/>
      <c r="D233" s="314"/>
      <c r="E233" s="315"/>
      <c r="F233" s="64"/>
      <c r="G233" s="65"/>
      <c r="H233" s="65"/>
      <c r="I233" s="65"/>
      <c r="J233" s="66"/>
      <c r="K233" s="101" t="s">
        <v>79</v>
      </c>
      <c r="L233" s="27">
        <v>21</v>
      </c>
      <c r="M233" s="27">
        <v>21</v>
      </c>
      <c r="N233" s="79">
        <f t="shared" si="19"/>
        <v>100</v>
      </c>
      <c r="O233" s="425"/>
      <c r="P233" s="443"/>
    </row>
    <row r="234" spans="1:129" ht="60" customHeight="1" x14ac:dyDescent="0.25">
      <c r="A234" s="410"/>
      <c r="B234" s="302"/>
      <c r="C234" s="313"/>
      <c r="D234" s="314"/>
      <c r="E234" s="315"/>
      <c r="F234" s="64"/>
      <c r="G234" s="65"/>
      <c r="H234" s="65"/>
      <c r="I234" s="65"/>
      <c r="J234" s="66"/>
      <c r="K234" s="101" t="s">
        <v>80</v>
      </c>
      <c r="L234" s="27">
        <v>1.8</v>
      </c>
      <c r="M234" s="27">
        <v>0</v>
      </c>
      <c r="N234" s="79">
        <f t="shared" si="19"/>
        <v>0</v>
      </c>
      <c r="O234" s="425"/>
      <c r="P234" s="443"/>
    </row>
    <row r="235" spans="1:129" ht="60" customHeight="1" x14ac:dyDescent="0.25">
      <c r="A235" s="410"/>
      <c r="B235" s="302"/>
      <c r="C235" s="313"/>
      <c r="D235" s="314"/>
      <c r="E235" s="315"/>
      <c r="F235" s="64"/>
      <c r="G235" s="65"/>
      <c r="H235" s="65"/>
      <c r="I235" s="65"/>
      <c r="J235" s="66"/>
      <c r="K235" s="101" t="s">
        <v>81</v>
      </c>
      <c r="L235" s="27">
        <v>9.9</v>
      </c>
      <c r="M235" s="27">
        <v>9.9</v>
      </c>
      <c r="N235" s="79">
        <f t="shared" si="19"/>
        <v>100</v>
      </c>
      <c r="O235" s="425"/>
      <c r="P235" s="443"/>
    </row>
    <row r="236" spans="1:129" ht="60" customHeight="1" x14ac:dyDescent="0.25">
      <c r="A236" s="410"/>
      <c r="B236" s="302"/>
      <c r="C236" s="313"/>
      <c r="D236" s="314"/>
      <c r="E236" s="315"/>
      <c r="F236" s="64"/>
      <c r="G236" s="65"/>
      <c r="H236" s="65"/>
      <c r="I236" s="65"/>
      <c r="J236" s="66"/>
      <c r="K236" s="101" t="s">
        <v>82</v>
      </c>
      <c r="L236" s="27">
        <v>30</v>
      </c>
      <c r="M236" s="247">
        <v>19</v>
      </c>
      <c r="N236" s="79">
        <f t="shared" si="19"/>
        <v>63.333333333333329</v>
      </c>
      <c r="O236" s="425"/>
      <c r="P236" s="443"/>
    </row>
    <row r="237" spans="1:129" ht="60" customHeight="1" x14ac:dyDescent="0.25">
      <c r="A237" s="410"/>
      <c r="B237" s="302"/>
      <c r="C237" s="313"/>
      <c r="D237" s="314"/>
      <c r="E237" s="315"/>
      <c r="F237" s="64"/>
      <c r="G237" s="65"/>
      <c r="H237" s="65"/>
      <c r="I237" s="65"/>
      <c r="J237" s="66"/>
      <c r="K237" s="101" t="s">
        <v>83</v>
      </c>
      <c r="L237" s="27">
        <v>430</v>
      </c>
      <c r="M237" s="27">
        <v>474</v>
      </c>
      <c r="N237" s="79">
        <f t="shared" si="19"/>
        <v>110.23255813953487</v>
      </c>
      <c r="O237" s="425"/>
      <c r="P237" s="443"/>
    </row>
    <row r="238" spans="1:129" ht="37.5" customHeight="1" thickBot="1" x14ac:dyDescent="0.3">
      <c r="A238" s="410"/>
      <c r="B238" s="302"/>
      <c r="C238" s="313"/>
      <c r="D238" s="314"/>
      <c r="E238" s="315"/>
      <c r="F238" s="64"/>
      <c r="G238" s="65"/>
      <c r="H238" s="65"/>
      <c r="I238" s="65"/>
      <c r="J238" s="66"/>
      <c r="K238" s="319" t="s">
        <v>51</v>
      </c>
      <c r="L238" s="320"/>
      <c r="M238" s="321"/>
      <c r="N238" s="79">
        <f>(N237+N236+N235+N234+N233+N232+N231+N230+N229+N228+N227+N226+N225)/13</f>
        <v>83.923778010452196</v>
      </c>
      <c r="O238" s="426"/>
      <c r="P238" s="443"/>
    </row>
    <row r="239" spans="1:129" s="49" customFormat="1" ht="66.75" customHeight="1" x14ac:dyDescent="0.25">
      <c r="A239" s="387">
        <v>19</v>
      </c>
      <c r="B239" s="301" t="s">
        <v>239</v>
      </c>
      <c r="C239" s="70">
        <v>8</v>
      </c>
      <c r="D239" s="70">
        <v>5</v>
      </c>
      <c r="E239" s="248">
        <f>D239/C239*100</f>
        <v>62.5</v>
      </c>
      <c r="F239" s="77" t="s">
        <v>6</v>
      </c>
      <c r="G239" s="78">
        <v>1000</v>
      </c>
      <c r="H239" s="78">
        <f>SUM(H240:H243)</f>
        <v>600</v>
      </c>
      <c r="I239" s="78">
        <f>H239/G239*100</f>
        <v>60</v>
      </c>
      <c r="J239" s="100">
        <f>E239/I239*100</f>
        <v>104.16666666666667</v>
      </c>
      <c r="K239" s="147" t="s">
        <v>229</v>
      </c>
      <c r="L239" s="148">
        <v>36612379</v>
      </c>
      <c r="M239" s="148">
        <v>20287337</v>
      </c>
      <c r="N239" s="36">
        <f>M239/L239*100</f>
        <v>55.411141133440147</v>
      </c>
      <c r="O239" s="337">
        <f>N251*J239/100</f>
        <v>119.44185497622669</v>
      </c>
      <c r="P239" s="307" t="s">
        <v>70</v>
      </c>
      <c r="Q239" s="46"/>
      <c r="R239" s="46"/>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c r="BU239" s="45"/>
      <c r="BV239" s="45"/>
      <c r="BW239" s="45"/>
      <c r="BX239" s="45"/>
      <c r="BY239" s="45"/>
      <c r="BZ239" s="45"/>
      <c r="CA239" s="45"/>
      <c r="CB239" s="45"/>
      <c r="CC239" s="45"/>
      <c r="CD239" s="45"/>
      <c r="CE239" s="45"/>
      <c r="CF239" s="45"/>
      <c r="CG239" s="45"/>
      <c r="CH239" s="45"/>
      <c r="CI239" s="45"/>
      <c r="CJ239" s="45"/>
      <c r="CK239" s="45"/>
      <c r="CL239" s="45"/>
      <c r="CM239" s="45"/>
      <c r="CN239" s="45"/>
      <c r="CO239" s="45"/>
      <c r="CP239" s="45"/>
      <c r="CQ239" s="45"/>
      <c r="CR239" s="45"/>
      <c r="CS239" s="45"/>
      <c r="CT239" s="45"/>
      <c r="CU239" s="45"/>
      <c r="CV239" s="45"/>
      <c r="CW239" s="45"/>
      <c r="CX239" s="45"/>
      <c r="CY239" s="45"/>
      <c r="CZ239" s="45"/>
      <c r="DA239" s="45"/>
      <c r="DB239" s="45"/>
      <c r="DC239" s="45"/>
      <c r="DD239" s="45"/>
      <c r="DE239" s="45"/>
      <c r="DF239" s="45"/>
      <c r="DG239" s="45"/>
      <c r="DH239" s="45"/>
      <c r="DI239" s="45"/>
      <c r="DJ239" s="45"/>
      <c r="DK239" s="45"/>
      <c r="DL239" s="45"/>
      <c r="DM239" s="45"/>
      <c r="DN239" s="45"/>
      <c r="DO239" s="45"/>
      <c r="DP239" s="45"/>
      <c r="DQ239" s="45"/>
      <c r="DR239" s="45"/>
      <c r="DS239" s="45"/>
      <c r="DT239" s="45"/>
      <c r="DU239" s="45"/>
      <c r="DV239" s="45"/>
      <c r="DW239" s="45"/>
      <c r="DX239" s="45"/>
      <c r="DY239" s="45"/>
    </row>
    <row r="240" spans="1:129" s="49" customFormat="1" ht="79.5" customHeight="1" x14ac:dyDescent="0.25">
      <c r="A240" s="300"/>
      <c r="B240" s="302"/>
      <c r="C240" s="310" t="s">
        <v>333</v>
      </c>
      <c r="D240" s="311"/>
      <c r="E240" s="312"/>
      <c r="F240" s="83" t="s">
        <v>54</v>
      </c>
      <c r="G240" s="84"/>
      <c r="H240" s="84"/>
      <c r="I240" s="78" t="e">
        <f>H240/G240*100</f>
        <v>#DIV/0!</v>
      </c>
      <c r="J240" s="85" t="e">
        <f>E240/I240*100</f>
        <v>#DIV/0!</v>
      </c>
      <c r="K240" s="147" t="s">
        <v>230</v>
      </c>
      <c r="L240" s="148">
        <v>103.4</v>
      </c>
      <c r="M240" s="148">
        <v>95.6</v>
      </c>
      <c r="N240" s="36">
        <f t="shared" ref="N240:N247" si="20">M240/L240*100</f>
        <v>92.456479690522229</v>
      </c>
      <c r="O240" s="338"/>
      <c r="P240" s="308"/>
      <c r="Q240" s="50"/>
      <c r="R240" s="50"/>
    </row>
    <row r="241" spans="1:18" s="49" customFormat="1" ht="76.5" customHeight="1" x14ac:dyDescent="0.25">
      <c r="A241" s="300"/>
      <c r="B241" s="302"/>
      <c r="C241" s="313"/>
      <c r="D241" s="314"/>
      <c r="E241" s="315"/>
      <c r="F241" s="83" t="s">
        <v>53</v>
      </c>
      <c r="G241" s="84"/>
      <c r="H241" s="84"/>
      <c r="I241" s="78" t="e">
        <f>H241/G241*100</f>
        <v>#DIV/0!</v>
      </c>
      <c r="J241" s="85" t="e">
        <f>E241/I241*100</f>
        <v>#DIV/0!</v>
      </c>
      <c r="K241" s="147" t="s">
        <v>231</v>
      </c>
      <c r="L241" s="149">
        <v>8975.7999999999993</v>
      </c>
      <c r="M241" s="149">
        <v>9988</v>
      </c>
      <c r="N241" s="36">
        <f t="shared" si="20"/>
        <v>111.27698923772813</v>
      </c>
      <c r="O241" s="338"/>
      <c r="P241" s="308"/>
      <c r="Q241" s="50"/>
      <c r="R241" s="50"/>
    </row>
    <row r="242" spans="1:18" s="49" customFormat="1" ht="65.25" customHeight="1" x14ac:dyDescent="0.25">
      <c r="A242" s="300"/>
      <c r="B242" s="302"/>
      <c r="C242" s="313"/>
      <c r="D242" s="314"/>
      <c r="E242" s="315"/>
      <c r="F242" s="83" t="s">
        <v>55</v>
      </c>
      <c r="G242" s="84"/>
      <c r="H242" s="84"/>
      <c r="I242" s="78" t="e">
        <f>H242/G242*100</f>
        <v>#DIV/0!</v>
      </c>
      <c r="J242" s="85" t="e">
        <f>E242/I242*100</f>
        <v>#DIV/0!</v>
      </c>
      <c r="K242" s="150" t="s">
        <v>232</v>
      </c>
      <c r="L242" s="148">
        <v>103.4</v>
      </c>
      <c r="M242" s="148">
        <v>100</v>
      </c>
      <c r="N242" s="36">
        <f t="shared" si="20"/>
        <v>96.71179883945841</v>
      </c>
      <c r="O242" s="338"/>
      <c r="P242" s="308"/>
      <c r="Q242" s="50"/>
      <c r="R242" s="50"/>
    </row>
    <row r="243" spans="1:18" s="49" customFormat="1" ht="86.25" customHeight="1" x14ac:dyDescent="0.25">
      <c r="A243" s="300"/>
      <c r="B243" s="302"/>
      <c r="C243" s="313"/>
      <c r="D243" s="314"/>
      <c r="E243" s="315"/>
      <c r="F243" s="88" t="s">
        <v>56</v>
      </c>
      <c r="G243" s="249">
        <v>1000</v>
      </c>
      <c r="H243" s="84">
        <v>600</v>
      </c>
      <c r="I243" s="78">
        <f>H243/G243*100</f>
        <v>60</v>
      </c>
      <c r="J243" s="85">
        <f>E243/I243*100</f>
        <v>0</v>
      </c>
      <c r="K243" s="150" t="s">
        <v>233</v>
      </c>
      <c r="L243" s="151">
        <v>3441830</v>
      </c>
      <c r="M243" s="151">
        <v>2704048</v>
      </c>
      <c r="N243" s="36">
        <f t="shared" si="20"/>
        <v>78.56425215655625</v>
      </c>
      <c r="O243" s="338"/>
      <c r="P243" s="308"/>
      <c r="Q243" s="44"/>
      <c r="R243" s="50"/>
    </row>
    <row r="244" spans="1:18" ht="71.25" customHeight="1" x14ac:dyDescent="0.25">
      <c r="A244" s="300"/>
      <c r="B244" s="302"/>
      <c r="C244" s="313"/>
      <c r="D244" s="314"/>
      <c r="E244" s="315"/>
      <c r="F244" s="89"/>
      <c r="G244" s="90"/>
      <c r="H244" s="90"/>
      <c r="I244" s="90"/>
      <c r="J244" s="97"/>
      <c r="K244" s="152" t="s">
        <v>234</v>
      </c>
      <c r="L244" s="153">
        <v>22</v>
      </c>
      <c r="M244" s="153">
        <v>75</v>
      </c>
      <c r="N244" s="36">
        <f t="shared" si="20"/>
        <v>340.90909090909093</v>
      </c>
      <c r="O244" s="338"/>
      <c r="P244" s="308"/>
    </row>
    <row r="245" spans="1:18" ht="66.75" customHeight="1" x14ac:dyDescent="0.25">
      <c r="A245" s="300"/>
      <c r="B245" s="302"/>
      <c r="C245" s="313"/>
      <c r="D245" s="314"/>
      <c r="E245" s="315"/>
      <c r="F245" s="64"/>
      <c r="G245" s="65"/>
      <c r="H245" s="65"/>
      <c r="I245" s="65"/>
      <c r="J245" s="66"/>
      <c r="K245" s="355" t="s">
        <v>235</v>
      </c>
      <c r="L245" s="149">
        <v>4013239</v>
      </c>
      <c r="M245" s="149">
        <v>3932315.7</v>
      </c>
      <c r="N245" s="36">
        <f t="shared" si="20"/>
        <v>97.983591308666149</v>
      </c>
      <c r="O245" s="338"/>
      <c r="P245" s="308"/>
    </row>
    <row r="246" spans="1:18" ht="63.75" customHeight="1" x14ac:dyDescent="0.25">
      <c r="A246" s="300"/>
      <c r="B246" s="302"/>
      <c r="C246" s="313"/>
      <c r="D246" s="314"/>
      <c r="E246" s="315"/>
      <c r="F246" s="64"/>
      <c r="G246" s="65"/>
      <c r="H246" s="65"/>
      <c r="I246" s="65"/>
      <c r="J246" s="66"/>
      <c r="K246" s="356"/>
      <c r="L246" s="149">
        <v>102</v>
      </c>
      <c r="M246" s="149">
        <v>102.8</v>
      </c>
      <c r="N246" s="36">
        <f t="shared" si="20"/>
        <v>100.78431372549019</v>
      </c>
      <c r="O246" s="338"/>
      <c r="P246" s="308"/>
    </row>
    <row r="247" spans="1:18" ht="57.75" customHeight="1" x14ac:dyDescent="0.25">
      <c r="A247" s="300"/>
      <c r="B247" s="302"/>
      <c r="C247" s="313"/>
      <c r="D247" s="314"/>
      <c r="E247" s="315"/>
      <c r="F247" s="64"/>
      <c r="G247" s="65"/>
      <c r="H247" s="65"/>
      <c r="I247" s="65"/>
      <c r="J247" s="66"/>
      <c r="K247" s="150" t="s">
        <v>236</v>
      </c>
      <c r="L247" s="149">
        <v>84018</v>
      </c>
      <c r="M247" s="149">
        <v>71422.3</v>
      </c>
      <c r="N247" s="36">
        <f t="shared" si="20"/>
        <v>85.008331548001621</v>
      </c>
      <c r="O247" s="338"/>
      <c r="P247" s="308"/>
    </row>
    <row r="248" spans="1:18" ht="66.75" customHeight="1" x14ac:dyDescent="0.25">
      <c r="A248" s="300"/>
      <c r="B248" s="302"/>
      <c r="C248" s="313"/>
      <c r="D248" s="314"/>
      <c r="E248" s="315"/>
      <c r="F248" s="64"/>
      <c r="G248" s="65"/>
      <c r="H248" s="65"/>
      <c r="I248" s="65"/>
      <c r="J248" s="66"/>
      <c r="K248" s="150" t="s">
        <v>237</v>
      </c>
      <c r="L248" s="154">
        <v>15</v>
      </c>
      <c r="M248" s="154">
        <v>35</v>
      </c>
      <c r="N248" s="36">
        <v>101.1</v>
      </c>
      <c r="O248" s="338"/>
      <c r="P248" s="308"/>
    </row>
    <row r="249" spans="1:18" ht="66.75" customHeight="1" x14ac:dyDescent="0.25">
      <c r="A249" s="300"/>
      <c r="B249" s="302"/>
      <c r="C249" s="313"/>
      <c r="D249" s="314"/>
      <c r="E249" s="315"/>
      <c r="F249" s="64"/>
      <c r="G249" s="65"/>
      <c r="H249" s="65"/>
      <c r="I249" s="65"/>
      <c r="J249" s="66"/>
      <c r="K249" s="150" t="s">
        <v>238</v>
      </c>
      <c r="L249" s="154">
        <v>2.6</v>
      </c>
      <c r="M249" s="154">
        <v>1.9</v>
      </c>
      <c r="N249" s="36">
        <v>101.1</v>
      </c>
      <c r="O249" s="338"/>
      <c r="P249" s="308"/>
    </row>
    <row r="250" spans="1:18" ht="27" customHeight="1" x14ac:dyDescent="0.25">
      <c r="A250" s="300"/>
      <c r="B250" s="302"/>
      <c r="C250" s="313"/>
      <c r="D250" s="314"/>
      <c r="E250" s="315"/>
      <c r="F250" s="64"/>
      <c r="G250" s="65"/>
      <c r="H250" s="65"/>
      <c r="I250" s="65"/>
      <c r="J250" s="66"/>
      <c r="K250" s="155"/>
      <c r="L250" s="156"/>
      <c r="M250" s="157"/>
      <c r="N250" s="43"/>
      <c r="O250" s="338"/>
      <c r="P250" s="308"/>
    </row>
    <row r="251" spans="1:18" ht="66.75" customHeight="1" thickBot="1" x14ac:dyDescent="0.3">
      <c r="A251" s="322"/>
      <c r="B251" s="302"/>
      <c r="C251" s="313"/>
      <c r="D251" s="314"/>
      <c r="E251" s="315"/>
      <c r="F251" s="64"/>
      <c r="G251" s="65"/>
      <c r="H251" s="65"/>
      <c r="I251" s="65"/>
      <c r="J251" s="66"/>
      <c r="K251" s="319" t="s">
        <v>51</v>
      </c>
      <c r="L251" s="320"/>
      <c r="M251" s="321"/>
      <c r="N251" s="35">
        <f>SUM(N239:N249)/11</f>
        <v>114.66418077717762</v>
      </c>
      <c r="O251" s="338"/>
      <c r="P251" s="308"/>
    </row>
    <row r="252" spans="1:18" ht="47.25" x14ac:dyDescent="0.25">
      <c r="A252" s="299">
        <v>20</v>
      </c>
      <c r="B252" s="301" t="s">
        <v>118</v>
      </c>
      <c r="C252" s="250">
        <v>5</v>
      </c>
      <c r="D252" s="250">
        <v>4</v>
      </c>
      <c r="E252" s="250">
        <v>80</v>
      </c>
      <c r="F252" s="251" t="s">
        <v>6</v>
      </c>
      <c r="G252" s="224">
        <v>145</v>
      </c>
      <c r="H252" s="224">
        <v>145</v>
      </c>
      <c r="I252" s="224">
        <v>100</v>
      </c>
      <c r="J252" s="225">
        <v>80</v>
      </c>
      <c r="K252" s="252" t="s">
        <v>152</v>
      </c>
      <c r="L252" s="253">
        <v>2</v>
      </c>
      <c r="M252" s="254">
        <v>2</v>
      </c>
      <c r="N252" s="255">
        <v>100</v>
      </c>
      <c r="O252" s="323">
        <f>N258*J252/100</f>
        <v>80</v>
      </c>
      <c r="P252" s="307" t="s">
        <v>162</v>
      </c>
    </row>
    <row r="253" spans="1:18" ht="117.75" customHeight="1" x14ac:dyDescent="0.25">
      <c r="A253" s="300"/>
      <c r="B253" s="302"/>
      <c r="C253" s="310" t="s">
        <v>250</v>
      </c>
      <c r="D253" s="311"/>
      <c r="E253" s="312"/>
      <c r="F253" s="256" t="s">
        <v>54</v>
      </c>
      <c r="G253" s="257"/>
      <c r="H253" s="257"/>
      <c r="I253" s="224">
        <v>0</v>
      </c>
      <c r="J253" s="225">
        <v>0</v>
      </c>
      <c r="K253" s="258" t="s">
        <v>153</v>
      </c>
      <c r="L253" s="259">
        <v>1</v>
      </c>
      <c r="M253" s="254">
        <v>1</v>
      </c>
      <c r="N253" s="255">
        <v>100</v>
      </c>
      <c r="O253" s="324"/>
      <c r="P253" s="308"/>
    </row>
    <row r="254" spans="1:18" ht="63" customHeight="1" x14ac:dyDescent="0.25">
      <c r="A254" s="300"/>
      <c r="B254" s="302"/>
      <c r="C254" s="313"/>
      <c r="D254" s="314"/>
      <c r="E254" s="315"/>
      <c r="F254" s="256" t="s">
        <v>53</v>
      </c>
      <c r="G254" s="257"/>
      <c r="H254" s="257"/>
      <c r="I254" s="224">
        <v>0</v>
      </c>
      <c r="J254" s="225">
        <v>0</v>
      </c>
      <c r="K254" s="258" t="s">
        <v>154</v>
      </c>
      <c r="L254" s="259">
        <v>7</v>
      </c>
      <c r="M254" s="254">
        <v>7</v>
      </c>
      <c r="N254" s="255">
        <v>100</v>
      </c>
      <c r="O254" s="324"/>
      <c r="P254" s="308"/>
    </row>
    <row r="255" spans="1:18" ht="50.25" customHeight="1" x14ac:dyDescent="0.25">
      <c r="A255" s="300"/>
      <c r="B255" s="302"/>
      <c r="C255" s="313"/>
      <c r="D255" s="314"/>
      <c r="E255" s="315"/>
      <c r="F255" s="256" t="s">
        <v>115</v>
      </c>
      <c r="G255" s="257"/>
      <c r="H255" s="257"/>
      <c r="I255" s="224">
        <v>0</v>
      </c>
      <c r="J255" s="225">
        <v>0</v>
      </c>
      <c r="K255" s="258">
        <v>4</v>
      </c>
      <c r="L255" s="254"/>
      <c r="M255" s="254"/>
      <c r="N255" s="260">
        <v>0</v>
      </c>
      <c r="O255" s="324"/>
      <c r="P255" s="308"/>
    </row>
    <row r="256" spans="1:18" ht="49.5" x14ac:dyDescent="0.25">
      <c r="A256" s="300"/>
      <c r="B256" s="302"/>
      <c r="C256" s="313"/>
      <c r="D256" s="314"/>
      <c r="E256" s="315"/>
      <c r="F256" s="261" t="s">
        <v>56</v>
      </c>
      <c r="G256" s="257">
        <v>145</v>
      </c>
      <c r="H256" s="257">
        <v>145</v>
      </c>
      <c r="I256" s="224">
        <v>100</v>
      </c>
      <c r="J256" s="225">
        <v>0</v>
      </c>
      <c r="K256" s="258">
        <v>5</v>
      </c>
      <c r="L256" s="254"/>
      <c r="M256" s="254"/>
      <c r="N256" s="260">
        <v>0</v>
      </c>
      <c r="O256" s="324"/>
      <c r="P256" s="308"/>
    </row>
    <row r="257" spans="1:16" ht="15.75" x14ac:dyDescent="0.25">
      <c r="A257" s="300"/>
      <c r="B257" s="302"/>
      <c r="C257" s="313"/>
      <c r="D257" s="314"/>
      <c r="E257" s="315"/>
      <c r="F257" s="64"/>
      <c r="G257" s="65"/>
      <c r="H257" s="65"/>
      <c r="I257" s="65"/>
      <c r="J257" s="66"/>
      <c r="K257" s="40"/>
      <c r="L257" s="41"/>
      <c r="M257" s="42"/>
      <c r="N257" s="43"/>
      <c r="O257" s="324"/>
      <c r="P257" s="308"/>
    </row>
    <row r="258" spans="1:16" ht="31.5" customHeight="1" thickBot="1" x14ac:dyDescent="0.3">
      <c r="A258" s="322"/>
      <c r="B258" s="303"/>
      <c r="C258" s="316"/>
      <c r="D258" s="317"/>
      <c r="E258" s="318"/>
      <c r="F258" s="67"/>
      <c r="G258" s="68"/>
      <c r="H258" s="68"/>
      <c r="I258" s="68"/>
      <c r="J258" s="69"/>
      <c r="K258" s="319" t="s">
        <v>51</v>
      </c>
      <c r="L258" s="320"/>
      <c r="M258" s="321"/>
      <c r="N258" s="35">
        <v>100</v>
      </c>
      <c r="O258" s="325"/>
      <c r="P258" s="309"/>
    </row>
    <row r="259" spans="1:16" ht="81" customHeight="1" x14ac:dyDescent="0.25">
      <c r="A259" s="299">
        <v>21</v>
      </c>
      <c r="B259" s="301" t="s">
        <v>330</v>
      </c>
      <c r="C259" s="70">
        <v>4</v>
      </c>
      <c r="D259" s="70">
        <v>4</v>
      </c>
      <c r="E259" s="70">
        <f>D259/C259*100</f>
        <v>100</v>
      </c>
      <c r="F259" s="77" t="s">
        <v>6</v>
      </c>
      <c r="G259" s="78">
        <v>0</v>
      </c>
      <c r="H259" s="78">
        <v>0</v>
      </c>
      <c r="I259" s="78" t="e">
        <f>H259/G259*100</f>
        <v>#DIV/0!</v>
      </c>
      <c r="J259" s="85" t="e">
        <f>E259/I259*100</f>
        <v>#DIV/0!</v>
      </c>
      <c r="K259" s="63" t="s">
        <v>129</v>
      </c>
      <c r="L259" s="96">
        <v>51</v>
      </c>
      <c r="M259" s="34">
        <v>51</v>
      </c>
      <c r="N259" s="47">
        <f>M259/L259*100</f>
        <v>100</v>
      </c>
      <c r="O259" s="323" t="e">
        <f>N264*J259/100</f>
        <v>#DIV/0!</v>
      </c>
      <c r="P259" s="307" t="s">
        <v>244</v>
      </c>
    </row>
    <row r="260" spans="1:16" ht="63" x14ac:dyDescent="0.25">
      <c r="A260" s="300"/>
      <c r="B260" s="302"/>
      <c r="C260" s="310" t="s">
        <v>243</v>
      </c>
      <c r="D260" s="311"/>
      <c r="E260" s="312"/>
      <c r="F260" s="83" t="s">
        <v>54</v>
      </c>
      <c r="G260" s="84"/>
      <c r="H260" s="84"/>
      <c r="I260" s="78" t="e">
        <f>H260/G260*100</f>
        <v>#DIV/0!</v>
      </c>
      <c r="J260" s="85" t="e">
        <f>E260/I260*100</f>
        <v>#DIV/0!</v>
      </c>
      <c r="K260" s="48" t="s">
        <v>130</v>
      </c>
      <c r="L260" s="27">
        <v>88</v>
      </c>
      <c r="M260" s="34">
        <v>88</v>
      </c>
      <c r="N260" s="47">
        <f t="shared" ref="N260:N261" si="21">M260/L260*100</f>
        <v>100</v>
      </c>
      <c r="O260" s="324"/>
      <c r="P260" s="308"/>
    </row>
    <row r="261" spans="1:16" ht="107.25" x14ac:dyDescent="0.25">
      <c r="A261" s="300"/>
      <c r="B261" s="302"/>
      <c r="C261" s="313"/>
      <c r="D261" s="314"/>
      <c r="E261" s="315"/>
      <c r="F261" s="83" t="s">
        <v>53</v>
      </c>
      <c r="G261" s="84"/>
      <c r="H261" s="84"/>
      <c r="I261" s="78" t="e">
        <f>H261/G261*100</f>
        <v>#DIV/0!</v>
      </c>
      <c r="J261" s="85" t="e">
        <f>E261/I261*100</f>
        <v>#DIV/0!</v>
      </c>
      <c r="K261" s="48" t="s">
        <v>131</v>
      </c>
      <c r="L261" s="96">
        <v>95</v>
      </c>
      <c r="M261" s="34">
        <v>95</v>
      </c>
      <c r="N261" s="47">
        <f t="shared" si="21"/>
        <v>100</v>
      </c>
      <c r="O261" s="324"/>
      <c r="P261" s="308"/>
    </row>
    <row r="262" spans="1:16" ht="50.25" x14ac:dyDescent="0.25">
      <c r="A262" s="300"/>
      <c r="B262" s="302"/>
      <c r="C262" s="313"/>
      <c r="D262" s="314"/>
      <c r="E262" s="315"/>
      <c r="F262" s="83" t="s">
        <v>55</v>
      </c>
      <c r="G262" s="84">
        <v>0</v>
      </c>
      <c r="H262" s="84">
        <v>0</v>
      </c>
      <c r="I262" s="78" t="e">
        <f>H262/G262*100</f>
        <v>#DIV/0!</v>
      </c>
      <c r="J262" s="85" t="e">
        <f>E262/I262*100</f>
        <v>#DIV/0!</v>
      </c>
      <c r="K262" s="48"/>
      <c r="L262" s="96"/>
      <c r="M262" s="34"/>
      <c r="N262" s="47"/>
      <c r="O262" s="324"/>
      <c r="P262" s="308"/>
    </row>
    <row r="263" spans="1:16" ht="49.5" x14ac:dyDescent="0.25">
      <c r="A263" s="300"/>
      <c r="B263" s="302"/>
      <c r="C263" s="313"/>
      <c r="D263" s="314"/>
      <c r="E263" s="315"/>
      <c r="F263" s="88" t="s">
        <v>56</v>
      </c>
      <c r="G263" s="84"/>
      <c r="H263" s="84"/>
      <c r="I263" s="78" t="e">
        <f>H263/G263*100</f>
        <v>#DIV/0!</v>
      </c>
      <c r="J263" s="85" t="e">
        <f>E263/I263*100</f>
        <v>#DIV/0!</v>
      </c>
      <c r="K263" s="48"/>
      <c r="L263" s="96"/>
      <c r="M263" s="34"/>
      <c r="N263" s="36"/>
      <c r="O263" s="324"/>
      <c r="P263" s="308"/>
    </row>
    <row r="264" spans="1:16" ht="16.5" thickBot="1" x14ac:dyDescent="0.3">
      <c r="A264" s="322"/>
      <c r="B264" s="303"/>
      <c r="C264" s="316"/>
      <c r="D264" s="317"/>
      <c r="E264" s="318"/>
      <c r="F264" s="67"/>
      <c r="G264" s="68"/>
      <c r="H264" s="68"/>
      <c r="I264" s="68"/>
      <c r="J264" s="69"/>
      <c r="K264" s="319" t="s">
        <v>51</v>
      </c>
      <c r="L264" s="320"/>
      <c r="M264" s="321"/>
      <c r="N264" s="35">
        <v>100</v>
      </c>
      <c r="O264" s="325"/>
      <c r="P264" s="309"/>
    </row>
    <row r="265" spans="1:16" ht="47.25" x14ac:dyDescent="0.25">
      <c r="A265" s="299">
        <v>22</v>
      </c>
      <c r="B265" s="301" t="s">
        <v>331</v>
      </c>
      <c r="C265" s="262">
        <v>2</v>
      </c>
      <c r="D265" s="262">
        <v>1</v>
      </c>
      <c r="E265" s="262">
        <f>D265/C265*100</f>
        <v>50</v>
      </c>
      <c r="F265" s="223" t="s">
        <v>6</v>
      </c>
      <c r="G265" s="263">
        <v>2402.8000000000002</v>
      </c>
      <c r="H265" s="263">
        <v>1300</v>
      </c>
      <c r="I265" s="263">
        <v>54.1</v>
      </c>
      <c r="J265" s="264">
        <f>E265/I265*100</f>
        <v>92.421441774491669</v>
      </c>
      <c r="K265" s="158" t="s">
        <v>151</v>
      </c>
      <c r="L265" s="159">
        <v>4</v>
      </c>
      <c r="M265" s="129">
        <v>4</v>
      </c>
      <c r="N265" s="128">
        <v>100</v>
      </c>
      <c r="O265" s="304">
        <f>N271*J265/100</f>
        <v>46.210720887245834</v>
      </c>
      <c r="P265" s="307" t="s">
        <v>184</v>
      </c>
    </row>
    <row r="266" spans="1:16" ht="63" x14ac:dyDescent="0.25">
      <c r="A266" s="300"/>
      <c r="B266" s="302"/>
      <c r="C266" s="310" t="s">
        <v>310</v>
      </c>
      <c r="D266" s="311"/>
      <c r="E266" s="312"/>
      <c r="F266" s="228" t="s">
        <v>54</v>
      </c>
      <c r="G266" s="229"/>
      <c r="H266" s="229"/>
      <c r="I266" s="263">
        <v>0</v>
      </c>
      <c r="J266" s="264">
        <v>0</v>
      </c>
      <c r="K266" s="158" t="s">
        <v>132</v>
      </c>
      <c r="L266" s="160"/>
      <c r="M266" s="129"/>
      <c r="N266" s="128">
        <v>0</v>
      </c>
      <c r="O266" s="305"/>
      <c r="P266" s="308"/>
    </row>
    <row r="267" spans="1:16" ht="45" x14ac:dyDescent="0.25">
      <c r="A267" s="300"/>
      <c r="B267" s="302"/>
      <c r="C267" s="313"/>
      <c r="D267" s="314"/>
      <c r="E267" s="315"/>
      <c r="F267" s="228" t="s">
        <v>53</v>
      </c>
      <c r="G267" s="229">
        <v>1102.8</v>
      </c>
      <c r="H267" s="229">
        <v>0</v>
      </c>
      <c r="I267" s="263"/>
      <c r="J267" s="264">
        <v>0</v>
      </c>
      <c r="K267" s="158"/>
      <c r="L267" s="160"/>
      <c r="M267" s="129"/>
      <c r="N267" s="161"/>
      <c r="O267" s="305"/>
      <c r="P267" s="308"/>
    </row>
    <row r="268" spans="1:16" ht="45" x14ac:dyDescent="0.25">
      <c r="A268" s="300"/>
      <c r="B268" s="302"/>
      <c r="C268" s="313"/>
      <c r="D268" s="314"/>
      <c r="E268" s="315"/>
      <c r="F268" s="228" t="s">
        <v>115</v>
      </c>
      <c r="G268" s="229">
        <v>1300</v>
      </c>
      <c r="H268" s="229">
        <v>1300</v>
      </c>
      <c r="I268" s="263">
        <v>100</v>
      </c>
      <c r="J268" s="264">
        <v>0</v>
      </c>
      <c r="K268" s="129">
        <v>4</v>
      </c>
      <c r="L268" s="129"/>
      <c r="M268" s="129"/>
      <c r="N268" s="162">
        <v>0</v>
      </c>
      <c r="O268" s="305"/>
      <c r="P268" s="308"/>
    </row>
    <row r="269" spans="1:16" ht="49.5" x14ac:dyDescent="0.25">
      <c r="A269" s="300"/>
      <c r="B269" s="302"/>
      <c r="C269" s="313"/>
      <c r="D269" s="314"/>
      <c r="E269" s="315"/>
      <c r="F269" s="231" t="s">
        <v>56</v>
      </c>
      <c r="G269" s="229"/>
      <c r="H269" s="229"/>
      <c r="I269" s="263">
        <v>0</v>
      </c>
      <c r="J269" s="264">
        <v>0</v>
      </c>
      <c r="K269" s="129">
        <v>5</v>
      </c>
      <c r="L269" s="129"/>
      <c r="M269" s="129"/>
      <c r="N269" s="162">
        <v>0</v>
      </c>
      <c r="O269" s="305"/>
      <c r="P269" s="308"/>
    </row>
    <row r="270" spans="1:16" ht="15.75" x14ac:dyDescent="0.25">
      <c r="A270" s="300"/>
      <c r="B270" s="302"/>
      <c r="C270" s="313"/>
      <c r="D270" s="314"/>
      <c r="E270" s="315"/>
      <c r="F270" s="64"/>
      <c r="G270" s="65"/>
      <c r="H270" s="65"/>
      <c r="I270" s="65"/>
      <c r="J270" s="66"/>
      <c r="K270" s="40"/>
      <c r="L270" s="41"/>
      <c r="M270" s="42"/>
      <c r="N270" s="43"/>
      <c r="O270" s="305"/>
      <c r="P270" s="308"/>
    </row>
    <row r="271" spans="1:16" ht="30.75" customHeight="1" thickBot="1" x14ac:dyDescent="0.3">
      <c r="A271" s="300"/>
      <c r="B271" s="303"/>
      <c r="C271" s="316"/>
      <c r="D271" s="317"/>
      <c r="E271" s="318"/>
      <c r="F271" s="67"/>
      <c r="G271" s="68"/>
      <c r="H271" s="68"/>
      <c r="I271" s="68"/>
      <c r="J271" s="69"/>
      <c r="K271" s="319" t="s">
        <v>51</v>
      </c>
      <c r="L271" s="320"/>
      <c r="M271" s="321"/>
      <c r="N271" s="291">
        <f>(N265+N266)/2</f>
        <v>50</v>
      </c>
      <c r="O271" s="306"/>
      <c r="P271" s="309"/>
    </row>
    <row r="272" spans="1:16" ht="31.5" x14ac:dyDescent="0.25">
      <c r="A272" s="294">
        <v>23</v>
      </c>
      <c r="B272" s="301" t="s">
        <v>332</v>
      </c>
      <c r="C272" s="70">
        <v>1</v>
      </c>
      <c r="D272" s="70">
        <v>1</v>
      </c>
      <c r="E272" s="70">
        <f>D272/C272*100</f>
        <v>100</v>
      </c>
      <c r="F272" s="77" t="s">
        <v>6</v>
      </c>
      <c r="G272" s="78">
        <f>SUM(G273,G274,G275,G276)</f>
        <v>80</v>
      </c>
      <c r="H272" s="78">
        <f>SUM(H273,H274,H275,H276)</f>
        <v>70.7</v>
      </c>
      <c r="I272" s="78">
        <f>SUM(H272/G272)*100</f>
        <v>88.375</v>
      </c>
      <c r="J272" s="85">
        <f>E272/I272*100</f>
        <v>113.15417256011315</v>
      </c>
      <c r="K272" s="63" t="s">
        <v>133</v>
      </c>
      <c r="L272" s="27">
        <v>14</v>
      </c>
      <c r="M272" s="34">
        <v>9</v>
      </c>
      <c r="N272" s="47">
        <f>L272/M272*100</f>
        <v>155.55555555555557</v>
      </c>
      <c r="O272" s="304">
        <f>N278*J272/100</f>
        <v>132.67492162750111</v>
      </c>
      <c r="P272" s="307" t="s">
        <v>242</v>
      </c>
    </row>
    <row r="273" spans="1:16" ht="47.25" x14ac:dyDescent="0.25">
      <c r="A273" s="295"/>
      <c r="B273" s="302"/>
      <c r="C273" s="310" t="s">
        <v>311</v>
      </c>
      <c r="D273" s="311"/>
      <c r="E273" s="312"/>
      <c r="F273" s="83" t="s">
        <v>54</v>
      </c>
      <c r="G273" s="84"/>
      <c r="H273" s="84"/>
      <c r="I273" s="78" t="e">
        <f>H273/G273*100</f>
        <v>#DIV/0!</v>
      </c>
      <c r="J273" s="85" t="e">
        <f>E273/I273*100</f>
        <v>#DIV/0!</v>
      </c>
      <c r="K273" s="48" t="s">
        <v>134</v>
      </c>
      <c r="L273" s="27">
        <v>45</v>
      </c>
      <c r="M273" s="34">
        <v>57</v>
      </c>
      <c r="N273" s="47">
        <f t="shared" ref="N273" si="22">L273/M273*100</f>
        <v>78.94736842105263</v>
      </c>
      <c r="O273" s="305"/>
      <c r="P273" s="308"/>
    </row>
    <row r="274" spans="1:16" ht="45" x14ac:dyDescent="0.25">
      <c r="A274" s="295"/>
      <c r="B274" s="302"/>
      <c r="C274" s="313"/>
      <c r="D274" s="314"/>
      <c r="E274" s="315"/>
      <c r="F274" s="83" t="s">
        <v>53</v>
      </c>
      <c r="G274" s="84"/>
      <c r="H274" s="84"/>
      <c r="I274" s="78" t="e">
        <f>H274/G274*100</f>
        <v>#DIV/0!</v>
      </c>
      <c r="J274" s="85" t="e">
        <f>E274/I274*100</f>
        <v>#DIV/0!</v>
      </c>
      <c r="K274" s="37"/>
      <c r="L274" s="38"/>
      <c r="M274" s="34"/>
      <c r="N274" s="36"/>
      <c r="O274" s="305"/>
      <c r="P274" s="308"/>
    </row>
    <row r="275" spans="1:16" ht="45" x14ac:dyDescent="0.25">
      <c r="A275" s="295"/>
      <c r="B275" s="302"/>
      <c r="C275" s="313"/>
      <c r="D275" s="314"/>
      <c r="E275" s="315"/>
      <c r="F275" s="83" t="s">
        <v>55</v>
      </c>
      <c r="G275" s="84">
        <v>80</v>
      </c>
      <c r="H275" s="84">
        <v>70.7</v>
      </c>
      <c r="I275" s="78">
        <f>H275/G275*100</f>
        <v>88.375</v>
      </c>
      <c r="J275" s="85">
        <f>E275/I275*100</f>
        <v>0</v>
      </c>
      <c r="K275" s="37"/>
      <c r="L275" s="38"/>
      <c r="M275" s="34"/>
      <c r="N275" s="36"/>
      <c r="O275" s="305"/>
      <c r="P275" s="308"/>
    </row>
    <row r="276" spans="1:16" ht="49.5" x14ac:dyDescent="0.25">
      <c r="A276" s="295"/>
      <c r="B276" s="302"/>
      <c r="C276" s="313"/>
      <c r="D276" s="314"/>
      <c r="E276" s="315"/>
      <c r="F276" s="88" t="s">
        <v>56</v>
      </c>
      <c r="G276" s="84"/>
      <c r="H276" s="84"/>
      <c r="I276" s="78" t="e">
        <f>H276/G276*100</f>
        <v>#DIV/0!</v>
      </c>
      <c r="J276" s="85" t="e">
        <f>E276/I276*100</f>
        <v>#DIV/0!</v>
      </c>
      <c r="K276" s="37"/>
      <c r="L276" s="39"/>
      <c r="M276" s="34"/>
      <c r="N276" s="36"/>
      <c r="O276" s="305"/>
      <c r="P276" s="308"/>
    </row>
    <row r="277" spans="1:16" ht="15.75" x14ac:dyDescent="0.25">
      <c r="A277" s="295"/>
      <c r="B277" s="302"/>
      <c r="C277" s="313"/>
      <c r="D277" s="314"/>
      <c r="E277" s="315"/>
      <c r="F277" s="64"/>
      <c r="G277" s="65"/>
      <c r="H277" s="65"/>
      <c r="I277" s="65"/>
      <c r="J277" s="66"/>
      <c r="K277" s="40"/>
      <c r="L277" s="41"/>
      <c r="M277" s="42"/>
      <c r="N277" s="43"/>
      <c r="O277" s="305"/>
      <c r="P277" s="308"/>
    </row>
    <row r="278" spans="1:16" ht="16.5" thickBot="1" x14ac:dyDescent="0.3">
      <c r="A278" s="295"/>
      <c r="B278" s="303"/>
      <c r="C278" s="316"/>
      <c r="D278" s="317"/>
      <c r="E278" s="318"/>
      <c r="F278" s="67"/>
      <c r="G278" s="68"/>
      <c r="H278" s="68"/>
      <c r="I278" s="68"/>
      <c r="J278" s="69"/>
      <c r="K278" s="319" t="s">
        <v>51</v>
      </c>
      <c r="L278" s="320"/>
      <c r="M278" s="321"/>
      <c r="N278" s="35">
        <f>(N272+N273)/2</f>
        <v>117.2514619883041</v>
      </c>
      <c r="O278" s="306"/>
      <c r="P278" s="309"/>
    </row>
    <row r="279" spans="1:16" ht="94.5" x14ac:dyDescent="0.25">
      <c r="A279" s="294">
        <v>24</v>
      </c>
      <c r="B279" s="301" t="s">
        <v>245</v>
      </c>
      <c r="C279" s="262">
        <v>18</v>
      </c>
      <c r="D279" s="262">
        <v>12</v>
      </c>
      <c r="E279" s="262">
        <v>67</v>
      </c>
      <c r="F279" s="223" t="s">
        <v>6</v>
      </c>
      <c r="G279" s="263">
        <v>294.8</v>
      </c>
      <c r="H279" s="263">
        <v>244.8</v>
      </c>
      <c r="I279" s="263">
        <v>83</v>
      </c>
      <c r="J279" s="264">
        <f>E279/I279*100</f>
        <v>80.722891566265062</v>
      </c>
      <c r="K279" s="158" t="s">
        <v>247</v>
      </c>
      <c r="L279" s="265">
        <v>5.6</v>
      </c>
      <c r="M279" s="129">
        <v>5.6</v>
      </c>
      <c r="N279" s="128">
        <f>M279/L279*100</f>
        <v>100</v>
      </c>
      <c r="O279" s="304">
        <f>N285*J279/100</f>
        <v>60.644682706360612</v>
      </c>
      <c r="P279" s="164" t="s">
        <v>96</v>
      </c>
    </row>
    <row r="280" spans="1:16" ht="78.75" x14ac:dyDescent="0.25">
      <c r="A280" s="295"/>
      <c r="B280" s="302"/>
      <c r="C280" s="310" t="s">
        <v>246</v>
      </c>
      <c r="D280" s="311"/>
      <c r="E280" s="312"/>
      <c r="F280" s="228" t="s">
        <v>54</v>
      </c>
      <c r="G280" s="229"/>
      <c r="H280" s="229"/>
      <c r="I280" s="263">
        <v>0</v>
      </c>
      <c r="J280" s="264">
        <v>0</v>
      </c>
      <c r="K280" s="158" t="s">
        <v>248</v>
      </c>
      <c r="L280" s="160">
        <v>572.20000000000005</v>
      </c>
      <c r="M280" s="129">
        <v>1090</v>
      </c>
      <c r="N280" s="128">
        <f>L280/M280*100</f>
        <v>52.495412844036707</v>
      </c>
      <c r="O280" s="305"/>
      <c r="P280" s="164"/>
    </row>
    <row r="281" spans="1:16" ht="78.75" x14ac:dyDescent="0.25">
      <c r="A281" s="295"/>
      <c r="B281" s="302"/>
      <c r="C281" s="313"/>
      <c r="D281" s="314"/>
      <c r="E281" s="315"/>
      <c r="F281" s="228" t="s">
        <v>53</v>
      </c>
      <c r="G281" s="229"/>
      <c r="H281" s="229">
        <v>0</v>
      </c>
      <c r="I281" s="263"/>
      <c r="J281" s="264">
        <v>0</v>
      </c>
      <c r="K281" s="158" t="s">
        <v>249</v>
      </c>
      <c r="L281" s="160">
        <v>146.5</v>
      </c>
      <c r="M281" s="129">
        <v>201</v>
      </c>
      <c r="N281" s="128">
        <f>L281/M281*100</f>
        <v>72.885572139303477</v>
      </c>
      <c r="O281" s="305"/>
      <c r="P281" s="164"/>
    </row>
    <row r="282" spans="1:16" ht="45" x14ac:dyDescent="0.25">
      <c r="A282" s="295"/>
      <c r="B282" s="302"/>
      <c r="C282" s="313"/>
      <c r="D282" s="314"/>
      <c r="E282" s="315"/>
      <c r="F282" s="228" t="s">
        <v>115</v>
      </c>
      <c r="G282" s="229">
        <v>244.8</v>
      </c>
      <c r="H282" s="229">
        <v>244.8</v>
      </c>
      <c r="I282" s="263">
        <v>100</v>
      </c>
      <c r="J282" s="264">
        <v>0</v>
      </c>
      <c r="K282" s="129">
        <v>4</v>
      </c>
      <c r="L282" s="129"/>
      <c r="M282" s="129"/>
      <c r="N282" s="130">
        <v>0</v>
      </c>
      <c r="O282" s="305"/>
      <c r="P282" s="164"/>
    </row>
    <row r="283" spans="1:16" ht="49.5" x14ac:dyDescent="0.25">
      <c r="A283" s="295"/>
      <c r="B283" s="302"/>
      <c r="C283" s="313"/>
      <c r="D283" s="314"/>
      <c r="E283" s="315"/>
      <c r="F283" s="231" t="s">
        <v>56</v>
      </c>
      <c r="G283" s="229"/>
      <c r="H283" s="229"/>
      <c r="I283" s="263">
        <v>0</v>
      </c>
      <c r="J283" s="264">
        <v>0</v>
      </c>
      <c r="K283" s="129">
        <v>5</v>
      </c>
      <c r="L283" s="129"/>
      <c r="M283" s="129"/>
      <c r="N283" s="130">
        <v>0</v>
      </c>
      <c r="O283" s="305"/>
      <c r="P283" s="164"/>
    </row>
    <row r="284" spans="1:16" ht="15.75" x14ac:dyDescent="0.25">
      <c r="A284" s="295"/>
      <c r="B284" s="302"/>
      <c r="C284" s="313"/>
      <c r="D284" s="314"/>
      <c r="E284" s="315"/>
      <c r="F284" s="64"/>
      <c r="G284" s="65"/>
      <c r="H284" s="65"/>
      <c r="I284" s="65"/>
      <c r="J284" s="66"/>
      <c r="K284" s="40"/>
      <c r="L284" s="41"/>
      <c r="M284" s="42"/>
      <c r="N284" s="43"/>
      <c r="O284" s="305"/>
      <c r="P284" s="164"/>
    </row>
    <row r="285" spans="1:16" ht="16.5" thickBot="1" x14ac:dyDescent="0.3">
      <c r="A285" s="295"/>
      <c r="B285" s="303"/>
      <c r="C285" s="316"/>
      <c r="D285" s="317"/>
      <c r="E285" s="318"/>
      <c r="F285" s="67"/>
      <c r="G285" s="68"/>
      <c r="H285" s="68"/>
      <c r="I285" s="68"/>
      <c r="J285" s="69"/>
      <c r="K285" s="319" t="s">
        <v>51</v>
      </c>
      <c r="L285" s="320"/>
      <c r="M285" s="321"/>
      <c r="N285" s="35">
        <f>(N279+N280+N281)/3</f>
        <v>75.126994994446719</v>
      </c>
      <c r="O285" s="306"/>
      <c r="P285" s="164"/>
    </row>
    <row r="286" spans="1:16" ht="63" x14ac:dyDescent="0.25">
      <c r="A286" s="420">
        <v>25</v>
      </c>
      <c r="B286" s="301" t="s">
        <v>291</v>
      </c>
      <c r="C286" s="70">
        <v>5</v>
      </c>
      <c r="D286" s="70">
        <v>5</v>
      </c>
      <c r="E286" s="70">
        <v>100</v>
      </c>
      <c r="F286" s="77" t="s">
        <v>6</v>
      </c>
      <c r="G286" s="165">
        <f>SUM(G287:G290)</f>
        <v>140339.9</v>
      </c>
      <c r="H286" s="165">
        <f>SUM(H287:H290)</f>
        <v>140339.9</v>
      </c>
      <c r="I286" s="78">
        <f>H286/G286*100</f>
        <v>100</v>
      </c>
      <c r="J286" s="79">
        <f>E286/I286*100</f>
        <v>100</v>
      </c>
      <c r="K286" s="63" t="s">
        <v>312</v>
      </c>
      <c r="L286" s="96">
        <v>393.9</v>
      </c>
      <c r="M286" s="34">
        <v>393.9</v>
      </c>
      <c r="N286" s="47">
        <f>M286/L286*100</f>
        <v>100</v>
      </c>
      <c r="O286" s="304">
        <f>N292*J286/100</f>
        <v>100</v>
      </c>
      <c r="P286" s="307" t="s">
        <v>120</v>
      </c>
    </row>
    <row r="287" spans="1:16" ht="63" x14ac:dyDescent="0.25">
      <c r="A287" s="420"/>
      <c r="B287" s="302"/>
      <c r="C287" s="310" t="s">
        <v>292</v>
      </c>
      <c r="D287" s="311"/>
      <c r="E287" s="312"/>
      <c r="F287" s="83" t="s">
        <v>54</v>
      </c>
      <c r="G287" s="166">
        <v>0</v>
      </c>
      <c r="H287" s="166">
        <v>0</v>
      </c>
      <c r="I287" s="78"/>
      <c r="J287" s="174"/>
      <c r="K287" s="37" t="s">
        <v>313</v>
      </c>
      <c r="L287" s="268">
        <v>0</v>
      </c>
      <c r="M287" s="269">
        <v>0</v>
      </c>
      <c r="N287" s="47">
        <v>100</v>
      </c>
      <c r="O287" s="305"/>
      <c r="P287" s="308"/>
    </row>
    <row r="288" spans="1:16" ht="78" x14ac:dyDescent="0.3">
      <c r="A288" s="420"/>
      <c r="B288" s="302"/>
      <c r="C288" s="313"/>
      <c r="D288" s="314"/>
      <c r="E288" s="315"/>
      <c r="F288" s="83" t="s">
        <v>53</v>
      </c>
      <c r="G288" s="266">
        <v>137260.79999999999</v>
      </c>
      <c r="H288" s="266">
        <v>137260.79999999999</v>
      </c>
      <c r="I288" s="78">
        <f>H288/G288*100</f>
        <v>100</v>
      </c>
      <c r="J288" s="174">
        <f>E288/I288*100</f>
        <v>0</v>
      </c>
      <c r="K288" s="37" t="s">
        <v>314</v>
      </c>
      <c r="L288" s="268">
        <v>109</v>
      </c>
      <c r="M288" s="269">
        <v>109</v>
      </c>
      <c r="N288" s="47">
        <f t="shared" ref="N288:N289" si="23">M288/L288*100</f>
        <v>100</v>
      </c>
      <c r="O288" s="305"/>
      <c r="P288" s="308"/>
    </row>
    <row r="289" spans="1:16" ht="45" x14ac:dyDescent="0.3">
      <c r="A289" s="420"/>
      <c r="B289" s="302"/>
      <c r="C289" s="313"/>
      <c r="D289" s="314"/>
      <c r="E289" s="315"/>
      <c r="F289" s="83" t="s">
        <v>55</v>
      </c>
      <c r="G289" s="267">
        <v>202.9</v>
      </c>
      <c r="H289" s="267">
        <v>202.9</v>
      </c>
      <c r="I289" s="78">
        <f>H289/G289*100</f>
        <v>100</v>
      </c>
      <c r="J289" s="174">
        <f>E289/I289*100</f>
        <v>0</v>
      </c>
      <c r="K289" s="37" t="s">
        <v>315</v>
      </c>
      <c r="L289" s="269">
        <v>7</v>
      </c>
      <c r="M289" s="269">
        <v>7</v>
      </c>
      <c r="N289" s="47">
        <f t="shared" si="23"/>
        <v>100</v>
      </c>
      <c r="O289" s="305"/>
      <c r="P289" s="308"/>
    </row>
    <row r="290" spans="1:16" ht="49.5" x14ac:dyDescent="0.25">
      <c r="A290" s="420"/>
      <c r="B290" s="302"/>
      <c r="C290" s="313"/>
      <c r="D290" s="314"/>
      <c r="E290" s="315"/>
      <c r="F290" s="88" t="s">
        <v>56</v>
      </c>
      <c r="G290" s="166">
        <v>2876.2</v>
      </c>
      <c r="H290" s="166">
        <v>2876.2</v>
      </c>
      <c r="I290" s="78">
        <f>H290/G290*100</f>
        <v>100</v>
      </c>
      <c r="J290" s="174">
        <f>E290/I290*100</f>
        <v>0</v>
      </c>
      <c r="K290" s="37" t="s">
        <v>316</v>
      </c>
      <c r="L290" s="270" t="s">
        <v>317</v>
      </c>
      <c r="M290" s="270" t="s">
        <v>317</v>
      </c>
      <c r="N290" s="47">
        <v>100</v>
      </c>
      <c r="O290" s="305"/>
      <c r="P290" s="308"/>
    </row>
    <row r="291" spans="1:16" ht="15.75" x14ac:dyDescent="0.25">
      <c r="A291" s="420"/>
      <c r="B291" s="302"/>
      <c r="C291" s="313"/>
      <c r="D291" s="314"/>
      <c r="E291" s="315"/>
      <c r="F291" s="64"/>
      <c r="G291" s="65"/>
      <c r="H291" s="65"/>
      <c r="I291" s="65"/>
      <c r="J291" s="66"/>
      <c r="K291" s="40"/>
      <c r="L291" s="41"/>
      <c r="M291" s="42"/>
      <c r="N291" s="43"/>
      <c r="O291" s="305"/>
      <c r="P291" s="308"/>
    </row>
    <row r="292" spans="1:16" ht="45.75" customHeight="1" thickBot="1" x14ac:dyDescent="0.3">
      <c r="A292" s="421"/>
      <c r="B292" s="303"/>
      <c r="C292" s="316"/>
      <c r="D292" s="317"/>
      <c r="E292" s="318"/>
      <c r="F292" s="67"/>
      <c r="G292" s="68"/>
      <c r="H292" s="68"/>
      <c r="I292" s="68"/>
      <c r="J292" s="69"/>
      <c r="K292" s="319" t="s">
        <v>51</v>
      </c>
      <c r="L292" s="320"/>
      <c r="M292" s="321"/>
      <c r="N292" s="35">
        <v>100</v>
      </c>
      <c r="O292" s="306"/>
      <c r="P292" s="309"/>
    </row>
    <row r="293" spans="1:16" ht="43.5" customHeight="1" thickBot="1" x14ac:dyDescent="0.3">
      <c r="A293" s="72"/>
      <c r="B293" s="73"/>
      <c r="C293" s="71">
        <f>C6+C30+C43+C51+C58+C68+C75+C86+C92+C99+C105+C111+C124+C134+C173+C199+C211+C225+C239+C252+C259+C265+C286</f>
        <v>204</v>
      </c>
      <c r="D293" s="71">
        <f>D6+D30+D43+D51+D58+D68+D75+D86+D92+D99+D105+D111+D124+D134+D173+D199+D211+D225+D239+D252+D259+D265+D286</f>
        <v>171</v>
      </c>
      <c r="E293" s="70">
        <f>D293/C293*100</f>
        <v>83.82352941176471</v>
      </c>
      <c r="F293" s="77" t="s">
        <v>6</v>
      </c>
      <c r="G293" s="71">
        <f>G6+G30+G43+G51+G58+G68+G75+G86+G92+G99+G105+G111+G124+G134+G173+G199+G211+G225+G239+G252+G259+G265+G286</f>
        <v>712825.78700000013</v>
      </c>
      <c r="H293" s="71">
        <f>H6+H30+H43+H51+H58+H68+H75+H86+H92+H99+H105+H111+H124+H134+H173+H199+H211+H225+H239+H252+H259+H265+H286</f>
        <v>667274.08200000005</v>
      </c>
      <c r="I293" s="78">
        <f>SUM(H293/G293)*100</f>
        <v>93.609700177695714</v>
      </c>
      <c r="J293" s="100">
        <f>E293/I293*100</f>
        <v>89.545772769964771</v>
      </c>
      <c r="K293" s="319" t="s">
        <v>240</v>
      </c>
      <c r="L293" s="320"/>
      <c r="M293" s="321"/>
      <c r="N293" s="35">
        <f>(N292+N285+N278+N271+N264+N258+N251+N238+N224+N210+N198+N172+N133+N120+N110+N104+N98+N91+N85+N74+N67+N57+N50+N41+N28)/25</f>
        <v>94.097100797119225</v>
      </c>
      <c r="O293" s="74">
        <f>N293*J293/100</f>
        <v>84.259976062913083</v>
      </c>
      <c r="P293" s="75" t="s">
        <v>338</v>
      </c>
    </row>
  </sheetData>
  <mergeCells count="174">
    <mergeCell ref="K293:M293"/>
    <mergeCell ref="K133:M133"/>
    <mergeCell ref="O199:O210"/>
    <mergeCell ref="P199:P210"/>
    <mergeCell ref="B199:B210"/>
    <mergeCell ref="K251:M251"/>
    <mergeCell ref="A211:A224"/>
    <mergeCell ref="B211:B224"/>
    <mergeCell ref="O211:O224"/>
    <mergeCell ref="P211:P224"/>
    <mergeCell ref="C212:E224"/>
    <mergeCell ref="B239:B251"/>
    <mergeCell ref="O239:O251"/>
    <mergeCell ref="P239:P251"/>
    <mergeCell ref="P225:P238"/>
    <mergeCell ref="C226:E238"/>
    <mergeCell ref="K224:M224"/>
    <mergeCell ref="K212:K213"/>
    <mergeCell ref="L212:L213"/>
    <mergeCell ref="M212:M213"/>
    <mergeCell ref="N212:N213"/>
    <mergeCell ref="K215:K217"/>
    <mergeCell ref="L215:L217"/>
    <mergeCell ref="A173:A198"/>
    <mergeCell ref="A286:A292"/>
    <mergeCell ref="B286:B292"/>
    <mergeCell ref="O286:O292"/>
    <mergeCell ref="P286:P292"/>
    <mergeCell ref="C287:E292"/>
    <mergeCell ref="K292:M292"/>
    <mergeCell ref="A239:A251"/>
    <mergeCell ref="C240:E251"/>
    <mergeCell ref="B134:B172"/>
    <mergeCell ref="O134:O172"/>
    <mergeCell ref="A225:A238"/>
    <mergeCell ref="B225:B238"/>
    <mergeCell ref="O225:O238"/>
    <mergeCell ref="A199:A210"/>
    <mergeCell ref="F136:F137"/>
    <mergeCell ref="G136:G137"/>
    <mergeCell ref="A134:A172"/>
    <mergeCell ref="P173:P198"/>
    <mergeCell ref="C174:E198"/>
    <mergeCell ref="B173:B198"/>
    <mergeCell ref="O173:O198"/>
    <mergeCell ref="B272:B278"/>
    <mergeCell ref="O272:O278"/>
    <mergeCell ref="B279:B285"/>
    <mergeCell ref="A58:A67"/>
    <mergeCell ref="C93:E98"/>
    <mergeCell ref="B111:B123"/>
    <mergeCell ref="A124:A133"/>
    <mergeCell ref="B124:B133"/>
    <mergeCell ref="O124:O133"/>
    <mergeCell ref="C125:E133"/>
    <mergeCell ref="C106:E110"/>
    <mergeCell ref="K110:M110"/>
    <mergeCell ref="C112:E123"/>
    <mergeCell ref="K123:M123"/>
    <mergeCell ref="A111:A123"/>
    <mergeCell ref="K104:M104"/>
    <mergeCell ref="K98:M98"/>
    <mergeCell ref="A75:A85"/>
    <mergeCell ref="B30:B41"/>
    <mergeCell ref="A51:A57"/>
    <mergeCell ref="B51:B57"/>
    <mergeCell ref="O51:O57"/>
    <mergeCell ref="B105:B110"/>
    <mergeCell ref="O105:O110"/>
    <mergeCell ref="K91:M91"/>
    <mergeCell ref="A86:A91"/>
    <mergeCell ref="B86:B91"/>
    <mergeCell ref="O86:O91"/>
    <mergeCell ref="C87:E91"/>
    <mergeCell ref="O99:O104"/>
    <mergeCell ref="B99:B104"/>
    <mergeCell ref="C69:E74"/>
    <mergeCell ref="K74:M74"/>
    <mergeCell ref="K85:M85"/>
    <mergeCell ref="A68:A74"/>
    <mergeCell ref="B68:B74"/>
    <mergeCell ref="O68:O74"/>
    <mergeCell ref="C76:E85"/>
    <mergeCell ref="C100:E104"/>
    <mergeCell ref="A105:A110"/>
    <mergeCell ref="A92:A98"/>
    <mergeCell ref="A99:A104"/>
    <mergeCell ref="C7:E28"/>
    <mergeCell ref="K28:M28"/>
    <mergeCell ref="C31:E41"/>
    <mergeCell ref="K41:M41"/>
    <mergeCell ref="O6:O28"/>
    <mergeCell ref="A2:P2"/>
    <mergeCell ref="K50:M50"/>
    <mergeCell ref="O3:O4"/>
    <mergeCell ref="P3:P4"/>
    <mergeCell ref="C3:E3"/>
    <mergeCell ref="A3:A4"/>
    <mergeCell ref="B3:B4"/>
    <mergeCell ref="F3:J3"/>
    <mergeCell ref="K3:N3"/>
    <mergeCell ref="P30:P41"/>
    <mergeCell ref="A43:A50"/>
    <mergeCell ref="B43:B50"/>
    <mergeCell ref="O43:O50"/>
    <mergeCell ref="P43:P50"/>
    <mergeCell ref="C44:E50"/>
    <mergeCell ref="A6:A28"/>
    <mergeCell ref="B6:B28"/>
    <mergeCell ref="P6:P28"/>
    <mergeCell ref="A30:A41"/>
    <mergeCell ref="P51:P57"/>
    <mergeCell ref="C52:E57"/>
    <mergeCell ref="K57:M57"/>
    <mergeCell ref="B75:B85"/>
    <mergeCell ref="O75:O85"/>
    <mergeCell ref="K245:K246"/>
    <mergeCell ref="O279:O285"/>
    <mergeCell ref="C280:E285"/>
    <mergeCell ref="K285:M285"/>
    <mergeCell ref="B252:B258"/>
    <mergeCell ref="O252:O258"/>
    <mergeCell ref="P252:P258"/>
    <mergeCell ref="C253:E258"/>
    <mergeCell ref="K258:M258"/>
    <mergeCell ref="K120:M120"/>
    <mergeCell ref="P124:P133"/>
    <mergeCell ref="P58:P67"/>
    <mergeCell ref="C59:E67"/>
    <mergeCell ref="O58:O67"/>
    <mergeCell ref="B58:B67"/>
    <mergeCell ref="K67:M67"/>
    <mergeCell ref="P86:P91"/>
    <mergeCell ref="P75:P85"/>
    <mergeCell ref="P111:P123"/>
    <mergeCell ref="P272:P278"/>
    <mergeCell ref="C273:E278"/>
    <mergeCell ref="K278:M278"/>
    <mergeCell ref="K238:M238"/>
    <mergeCell ref="P92:P98"/>
    <mergeCell ref="B92:B98"/>
    <mergeCell ref="O92:O98"/>
    <mergeCell ref="P105:P110"/>
    <mergeCell ref="O111:O123"/>
    <mergeCell ref="P134:P172"/>
    <mergeCell ref="C135:E172"/>
    <mergeCell ref="K172:M172"/>
    <mergeCell ref="H136:H137"/>
    <mergeCell ref="I136:I137"/>
    <mergeCell ref="P99:P104"/>
    <mergeCell ref="A272:A278"/>
    <mergeCell ref="A279:A285"/>
    <mergeCell ref="J136:J137"/>
    <mergeCell ref="N1:P1"/>
    <mergeCell ref="A265:A271"/>
    <mergeCell ref="B265:B271"/>
    <mergeCell ref="O265:O271"/>
    <mergeCell ref="P265:P271"/>
    <mergeCell ref="C266:E271"/>
    <mergeCell ref="K271:M271"/>
    <mergeCell ref="A259:A264"/>
    <mergeCell ref="B259:B264"/>
    <mergeCell ref="O259:O264"/>
    <mergeCell ref="P259:P264"/>
    <mergeCell ref="C260:E264"/>
    <mergeCell ref="K264:M264"/>
    <mergeCell ref="M215:M217"/>
    <mergeCell ref="N215:N217"/>
    <mergeCell ref="C200:E210"/>
    <mergeCell ref="K210:M210"/>
    <mergeCell ref="A252:A258"/>
    <mergeCell ref="K198:M198"/>
    <mergeCell ref="P68:P74"/>
    <mergeCell ref="O30:O41"/>
  </mergeCells>
  <phoneticPr fontId="0" type="noConversion"/>
  <hyperlinks>
    <hyperlink ref="K127" r:id="rId1" display="consultantplus://offline/ref=24BAD00E7DCC1A3E2361C500020EF1DB0431DB4FE1D5E5CD07450D4CB3A76BD24BA4F371C18A8C33423B3Ea1uDH"/>
    <hyperlink ref="K9" r:id="rId2" display="consultantplus://offline/ref=24BAD00E7DCC1A3E2361C500020EF1DB0431DB4FE1D5E5CD07450D4CB3A76BD24BA4F371C18A8C33423B3Ea1uDH"/>
    <hyperlink ref="K19" r:id="rId3" display="garantf1://12012604.0/"/>
  </hyperlinks>
  <pageMargins left="0" right="0" top="0" bottom="0" header="0" footer="0"/>
  <pageSetup paperSize="9" scale="47" orientation="landscape" r:id="rId4"/>
  <rowBreaks count="1" manualBreakCount="1">
    <brk id="23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453" t="s">
        <v>32</v>
      </c>
      <c r="B5" s="453"/>
      <c r="C5" s="453"/>
      <c r="D5" s="453"/>
      <c r="E5" s="453"/>
      <c r="F5" s="453"/>
      <c r="G5" s="453"/>
      <c r="H5" s="453"/>
      <c r="I5" s="453"/>
      <c r="J5" s="453"/>
      <c r="K5" s="453"/>
      <c r="L5" s="453"/>
      <c r="M5" s="453"/>
      <c r="N5" s="453"/>
      <c r="O5" s="453"/>
    </row>
    <row r="6" spans="1:16" ht="23.45" customHeight="1" x14ac:dyDescent="0.25"/>
    <row r="7" spans="1:16" s="1" customFormat="1" ht="45.6" customHeight="1" x14ac:dyDescent="0.25">
      <c r="A7" s="454" t="s">
        <v>0</v>
      </c>
      <c r="B7" s="454" t="s">
        <v>12</v>
      </c>
      <c r="C7" s="455" t="s">
        <v>13</v>
      </c>
      <c r="D7" s="455" t="s">
        <v>3</v>
      </c>
      <c r="E7" s="455" t="s">
        <v>18</v>
      </c>
      <c r="F7" s="457" t="s">
        <v>15</v>
      </c>
      <c r="G7" s="458"/>
      <c r="H7" s="458"/>
      <c r="I7" s="458"/>
      <c r="J7" s="458"/>
      <c r="K7" s="459"/>
      <c r="L7" s="460" t="s">
        <v>17</v>
      </c>
      <c r="M7" s="462" t="s">
        <v>1</v>
      </c>
      <c r="N7" s="463"/>
      <c r="O7" s="455" t="s">
        <v>33</v>
      </c>
      <c r="P7" s="455" t="s">
        <v>2</v>
      </c>
    </row>
    <row r="8" spans="1:16" s="1" customFormat="1" ht="77.45" customHeight="1" x14ac:dyDescent="0.25">
      <c r="A8" s="455"/>
      <c r="B8" s="455"/>
      <c r="C8" s="456"/>
      <c r="D8" s="456"/>
      <c r="E8" s="456"/>
      <c r="F8" s="2" t="s">
        <v>14</v>
      </c>
      <c r="G8" s="2" t="s">
        <v>34</v>
      </c>
      <c r="H8" s="2" t="s">
        <v>20</v>
      </c>
      <c r="I8" s="2" t="s">
        <v>16</v>
      </c>
      <c r="J8" s="2" t="s">
        <v>31</v>
      </c>
      <c r="K8" s="2" t="s">
        <v>4</v>
      </c>
      <c r="L8" s="461"/>
      <c r="M8" s="24" t="s">
        <v>5</v>
      </c>
      <c r="N8" s="24" t="s">
        <v>23</v>
      </c>
      <c r="O8" s="456"/>
      <c r="P8" s="456"/>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464">
        <v>1</v>
      </c>
      <c r="B10" s="467"/>
      <c r="C10" s="467"/>
      <c r="D10" s="3" t="s">
        <v>6</v>
      </c>
      <c r="E10" s="3"/>
      <c r="F10" s="4"/>
      <c r="G10" s="4"/>
      <c r="H10" s="5"/>
      <c r="I10" s="4"/>
      <c r="J10" s="4"/>
      <c r="K10" s="6"/>
      <c r="L10" s="21"/>
      <c r="M10" s="470"/>
      <c r="N10" s="470"/>
      <c r="O10" s="475"/>
      <c r="P10" s="478"/>
    </row>
    <row r="11" spans="1:16" ht="87" customHeight="1" x14ac:dyDescent="0.25">
      <c r="A11" s="465"/>
      <c r="B11" s="468"/>
      <c r="C11" s="468"/>
      <c r="D11" s="7" t="s">
        <v>7</v>
      </c>
      <c r="E11" s="7"/>
      <c r="F11" s="8"/>
      <c r="G11" s="9"/>
      <c r="H11" s="10"/>
      <c r="I11" s="8"/>
      <c r="J11" s="10"/>
      <c r="K11" s="11"/>
      <c r="L11" s="16"/>
      <c r="M11" s="471"/>
      <c r="N11" s="473"/>
      <c r="O11" s="476"/>
      <c r="P11" s="479"/>
    </row>
    <row r="12" spans="1:16" ht="64.900000000000006" customHeight="1" x14ac:dyDescent="0.25">
      <c r="A12" s="465"/>
      <c r="B12" s="468"/>
      <c r="C12" s="468"/>
      <c r="D12" s="7" t="s">
        <v>8</v>
      </c>
      <c r="E12" s="7"/>
      <c r="F12" s="12"/>
      <c r="G12" s="12"/>
      <c r="H12" s="10"/>
      <c r="I12" s="13"/>
      <c r="J12" s="10"/>
      <c r="K12" s="11"/>
      <c r="L12" s="16"/>
      <c r="M12" s="471"/>
      <c r="N12" s="473"/>
      <c r="O12" s="476"/>
      <c r="P12" s="479"/>
    </row>
    <row r="13" spans="1:16" ht="93.6" customHeight="1" x14ac:dyDescent="0.25">
      <c r="A13" s="465"/>
      <c r="B13" s="468"/>
      <c r="C13" s="468"/>
      <c r="D13" s="7" t="s">
        <v>9</v>
      </c>
      <c r="E13" s="7"/>
      <c r="F13" s="12"/>
      <c r="G13" s="12"/>
      <c r="H13" s="10"/>
      <c r="I13" s="13"/>
      <c r="J13" s="10"/>
      <c r="K13" s="11"/>
      <c r="L13" s="16"/>
      <c r="M13" s="471"/>
      <c r="N13" s="473"/>
      <c r="O13" s="476"/>
      <c r="P13" s="479"/>
    </row>
    <row r="14" spans="1:16" ht="73.150000000000006" customHeight="1" x14ac:dyDescent="0.25">
      <c r="A14" s="465"/>
      <c r="B14" s="468"/>
      <c r="C14" s="468"/>
      <c r="D14" s="14" t="s">
        <v>10</v>
      </c>
      <c r="E14" s="14"/>
      <c r="F14" s="9"/>
      <c r="G14" s="9"/>
      <c r="H14" s="10"/>
      <c r="I14" s="8"/>
      <c r="J14" s="10"/>
      <c r="K14" s="11"/>
      <c r="L14" s="16"/>
      <c r="M14" s="471"/>
      <c r="N14" s="473"/>
      <c r="O14" s="476"/>
      <c r="P14" s="479"/>
    </row>
    <row r="15" spans="1:16" ht="51" customHeight="1" x14ac:dyDescent="0.25">
      <c r="A15" s="466"/>
      <c r="B15" s="469"/>
      <c r="C15" s="469"/>
      <c r="D15" s="14" t="s">
        <v>11</v>
      </c>
      <c r="E15" s="14"/>
      <c r="F15" s="9"/>
      <c r="G15" s="9"/>
      <c r="H15" s="10"/>
      <c r="I15" s="8"/>
      <c r="J15" s="10"/>
      <c r="K15" s="11"/>
      <c r="L15" s="17"/>
      <c r="M15" s="472"/>
      <c r="N15" s="474"/>
      <c r="O15" s="477"/>
      <c r="P15" s="480"/>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2021-05-11T13:02:59Z</dcterms:modified>
</cp:coreProperties>
</file>